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30" windowHeight="6150"/>
  </bookViews>
  <sheets>
    <sheet name="Orçamento Sintético" sheetId="1" r:id="rId1"/>
    <sheet name="CRONOGRAMA" sheetId="2" r:id="rId2"/>
  </sheets>
  <definedNames>
    <definedName name="_xlnm.Print_Area" localSheetId="1">CRONOGRAMA!$A$1:$G$38</definedName>
    <definedName name="_xlnm.Print_Area" localSheetId="0">'Orçamento Sintético'!$A$1:$L$86</definedName>
  </definedNames>
  <calcPr calcId="125725"/>
</workbook>
</file>

<file path=xl/calcChain.xml><?xml version="1.0" encoding="utf-8"?>
<calcChain xmlns="http://schemas.openxmlformats.org/spreadsheetml/2006/main">
  <c r="J84" i="1"/>
  <c r="D32" i="2"/>
  <c r="D34"/>
  <c r="E32"/>
  <c r="F32"/>
  <c r="C30"/>
  <c r="C28"/>
  <c r="C26"/>
  <c r="C24"/>
  <c r="C22"/>
  <c r="C20"/>
  <c r="C18"/>
  <c r="C16"/>
  <c r="C14"/>
  <c r="C12"/>
  <c r="C10"/>
  <c r="C8"/>
  <c r="C6"/>
  <c r="L76" i="1"/>
  <c r="L68"/>
  <c r="L64"/>
  <c r="L61"/>
  <c r="L58"/>
  <c r="L49"/>
  <c r="L44"/>
  <c r="L40"/>
  <c r="L37"/>
  <c r="L33"/>
  <c r="L28"/>
  <c r="L16"/>
  <c r="L9"/>
  <c r="L11"/>
  <c r="L12"/>
  <c r="L13"/>
  <c r="L14"/>
  <c r="L15"/>
  <c r="L17"/>
  <c r="L18"/>
  <c r="L19"/>
  <c r="L20"/>
  <c r="L21"/>
  <c r="L22"/>
  <c r="L23"/>
  <c r="L24"/>
  <c r="L25"/>
  <c r="L26"/>
  <c r="L27"/>
  <c r="L29"/>
  <c r="L30"/>
  <c r="L31"/>
  <c r="L32"/>
  <c r="L34"/>
  <c r="L35"/>
  <c r="L36"/>
  <c r="L38"/>
  <c r="L39"/>
  <c r="L41"/>
  <c r="L42"/>
  <c r="L43"/>
  <c r="L45"/>
  <c r="L46"/>
  <c r="L47"/>
  <c r="L48"/>
  <c r="L50"/>
  <c r="L51"/>
  <c r="L52"/>
  <c r="L53"/>
  <c r="L54"/>
  <c r="L56"/>
  <c r="L55" s="1"/>
  <c r="L59"/>
  <c r="L60"/>
  <c r="L62"/>
  <c r="L63"/>
  <c r="L65"/>
  <c r="L66"/>
  <c r="L69"/>
  <c r="L70"/>
  <c r="L71"/>
  <c r="L72"/>
  <c r="L74"/>
  <c r="L73" s="1"/>
  <c r="L81" s="1"/>
  <c r="L75"/>
  <c r="L77"/>
  <c r="L78"/>
  <c r="L79"/>
  <c r="L80"/>
  <c r="L10"/>
  <c r="E10"/>
  <c r="E34" i="2" l="1"/>
  <c r="F34" s="1"/>
  <c r="F38"/>
  <c r="F37" s="1"/>
  <c r="F36" l="1"/>
</calcChain>
</file>

<file path=xl/sharedStrings.xml><?xml version="1.0" encoding="utf-8"?>
<sst xmlns="http://schemas.openxmlformats.org/spreadsheetml/2006/main" count="362" uniqueCount="217">
  <si>
    <t>Obra</t>
  </si>
  <si>
    <t>B.D.I.</t>
  </si>
  <si>
    <t>Encargos Sociais</t>
  </si>
  <si>
    <t>ADEQUAÇÃO POÇO ELEVADOR CTISM</t>
  </si>
  <si>
    <t>0,0% - Desonerada</t>
  </si>
  <si>
    <t>Item</t>
  </si>
  <si>
    <t>Descrição</t>
  </si>
  <si>
    <t>Tipo</t>
  </si>
  <si>
    <t>Und</t>
  </si>
  <si>
    <t>Quant.</t>
  </si>
  <si>
    <t>Valor Unit.</t>
  </si>
  <si>
    <t>Valor Unit. com BDI</t>
  </si>
  <si>
    <t>Total Geral</t>
  </si>
  <si>
    <t>MAT</t>
  </si>
  <si>
    <t>M. O.</t>
  </si>
  <si>
    <t>Total</t>
  </si>
  <si>
    <t xml:space="preserve"> 1.1 </t>
  </si>
  <si>
    <t>ENGENHEIRO CIVIL DE OBRA JUNIOR COM ENCARGOS COMPLEMENTARES</t>
  </si>
  <si>
    <t>SEDI - SERVIÇOS DIVERSOS</t>
  </si>
  <si>
    <t>H</t>
  </si>
  <si>
    <t xml:space="preserve"> 1.2 </t>
  </si>
  <si>
    <t>PROJETO DE FUNDAÇÕES</t>
  </si>
  <si>
    <t>SERP - SERVIÇOS PRELIMINARES</t>
  </si>
  <si>
    <t>m²</t>
  </si>
  <si>
    <t>4,83</t>
  </si>
  <si>
    <t xml:space="preserve"> 1.3 </t>
  </si>
  <si>
    <t>PROJETO ESTRUTURAL</t>
  </si>
  <si>
    <t xml:space="preserve"> 1.4 </t>
  </si>
  <si>
    <t>MESTRE DE OBRAS COM ENCARGOS COMPLEMENTARES</t>
  </si>
  <si>
    <t>88,0</t>
  </si>
  <si>
    <t xml:space="preserve"> 1.6 </t>
  </si>
  <si>
    <t>ISOLAMENTO DE OBRA COM TELA PLASTICA COM MALHA DE 5MM E ESTRUTURA DE MADEIRA PONTALETEADA</t>
  </si>
  <si>
    <t>8,0</t>
  </si>
  <si>
    <t>EXECUÇÃO DE ALMOXARIFADO EM CANTEIRO DE OBRA EM CHAPA DE MADEIRA COMPENSADA, INCLUSO PRATELEIRAS. AF_02/2016</t>
  </si>
  <si>
    <t>CANT - CANTEIRO DE OBRAS</t>
  </si>
  <si>
    <t xml:space="preserve"> 2 </t>
  </si>
  <si>
    <t>MOVIMENTO DE TERRA/DEMOLIÇÕES</t>
  </si>
  <si>
    <t xml:space="preserve"> 2.1 </t>
  </si>
  <si>
    <t>MOVT - MOVIMENTO DE TERRA</t>
  </si>
  <si>
    <t>m³</t>
  </si>
  <si>
    <t>6,76</t>
  </si>
  <si>
    <t xml:space="preserve"> 2.2 </t>
  </si>
  <si>
    <t>ATERRO EM ARGILA, ADQUIRIDA EM DEPÓSITO, COMPACTADO EM CAMADAS DE 20 CM COM COMPACTADOR PNEUMÁTICO, SEM CONTROLE DO GRAU DE COMPACTAÇÃO</t>
  </si>
  <si>
    <t>0,97</t>
  </si>
  <si>
    <t xml:space="preserve"> 2.3 </t>
  </si>
  <si>
    <t>REATERRO INTERNO (EDIFICACOES) COMPACTADO MANUALMENTE</t>
  </si>
  <si>
    <t>1,0</t>
  </si>
  <si>
    <t xml:space="preserve"> 2.4 </t>
  </si>
  <si>
    <t>DEMOLICAO DE ALVENARIA DE ELEMENTOS CERAMICOS VAZADOS</t>
  </si>
  <si>
    <t>0,5</t>
  </si>
  <si>
    <t xml:space="preserve"> 2.5 </t>
  </si>
  <si>
    <t>DEMOLICAO MANUAL DE ESTRUTURA DE CONCRETO ARMADO</t>
  </si>
  <si>
    <t>0,55</t>
  </si>
  <si>
    <t xml:space="preserve"> 2.6 </t>
  </si>
  <si>
    <t>DEMOLICAO DE TELHAS ONDULADAS</t>
  </si>
  <si>
    <t>16,0</t>
  </si>
  <si>
    <t xml:space="preserve"> 2.7 </t>
  </si>
  <si>
    <t xml:space="preserve"> 2.8 </t>
  </si>
  <si>
    <t>ESQV - ESQUADRIAS/FERRAGENS/VIDROS</t>
  </si>
  <si>
    <t>UN</t>
  </si>
  <si>
    <t xml:space="preserve"> 2.9 </t>
  </si>
  <si>
    <t>DEMOLICAO MANUAL DE LAJE PREMOLDADA COM TRANSPORTE E CARGA EM CAMINHAO BASCULANTE</t>
  </si>
  <si>
    <t>0,48</t>
  </si>
  <si>
    <t xml:space="preserve"> 2.10 </t>
  </si>
  <si>
    <t>REMOCAO MANUAL DE ENTULHO</t>
  </si>
  <si>
    <t>4,55</t>
  </si>
  <si>
    <t xml:space="preserve"> 2.11 </t>
  </si>
  <si>
    <t>TRANSPORTE COMERCIAL COM CAMINHAO BASCULANTE 6 M3, RODOVIA PAVIMENTADA</t>
  </si>
  <si>
    <t>M3XKM</t>
  </si>
  <si>
    <t>91,0</t>
  </si>
  <si>
    <t xml:space="preserve"> 3 </t>
  </si>
  <si>
    <t>INFRAESTRUTURA</t>
  </si>
  <si>
    <t xml:space="preserve"> 3.1 </t>
  </si>
  <si>
    <t>ESTACA A TRADO (BROCA) DIAMETRO = 20 CM, EM CONCRETO MOLDADO IN LOCO, 15 MPA, SEM ARMACAO.</t>
  </si>
  <si>
    <t>FUES - FUNDAÇÕES E ESTRUTURAS</t>
  </si>
  <si>
    <t>M</t>
  </si>
  <si>
    <t>6,0</t>
  </si>
  <si>
    <t xml:space="preserve"> 3.2 </t>
  </si>
  <si>
    <t>BLOCO DE FUNDAÇÃO EM CONCRETO ARMADO, MISTURADO EM BETONEIRA - FCK 20 Mpa - COMPLETO COM FÔRMAS, ARMADURA, LANÇADO E ADENSADO</t>
  </si>
  <si>
    <t>0,87</t>
  </si>
  <si>
    <t xml:space="preserve"> 3.3 </t>
  </si>
  <si>
    <t>VIGA DE FUNDAÇÃO EM CONCRETO ARMADO USINADO - FCK 20 MPA - COMPLETO COM FÔRMAS, ARMADURA, LANÇADO E ADENSADO</t>
  </si>
  <si>
    <t xml:space="preserve"> 3.4 </t>
  </si>
  <si>
    <t>LASTRO DE BRITA</t>
  </si>
  <si>
    <t>0,08</t>
  </si>
  <si>
    <t xml:space="preserve"> 4 </t>
  </si>
  <si>
    <t>SUPRAESTRUTURA</t>
  </si>
  <si>
    <t xml:space="preserve"> 4.1 </t>
  </si>
  <si>
    <t>3,22</t>
  </si>
  <si>
    <t xml:space="preserve"> 4.2 </t>
  </si>
  <si>
    <t xml:space="preserve"> 4.3 </t>
  </si>
  <si>
    <t>PILAR ESTRUTURA CONCRETO ARMADO USINADO BOMBEADO - FCK 20 Mpa - COMPLETO COM FÔRMAS, ESCORAMENTO, ARMADURA, LANÇADO E ADENSADO</t>
  </si>
  <si>
    <t>0,07</t>
  </si>
  <si>
    <t xml:space="preserve"> 5 </t>
  </si>
  <si>
    <t>ALVENARIA/VEDAÇÃO</t>
  </si>
  <si>
    <t xml:space="preserve"> 5.1 </t>
  </si>
  <si>
    <t>ALVENARIA DE EMBASAMENTO EM TIJOLOS CERAMICOS MACICOS 5X10X20CM, ASSENTADO  COM ARGAMASSA TRACO 1:2:8 (CIMENTO, CAL E AREIA)</t>
  </si>
  <si>
    <t>PARE - PAREDES/PAINEIS</t>
  </si>
  <si>
    <t>1,06</t>
  </si>
  <si>
    <t xml:space="preserve"> 5.2 </t>
  </si>
  <si>
    <t>13,26</t>
  </si>
  <si>
    <t xml:space="preserve"> 6 </t>
  </si>
  <si>
    <t>ESQUADRIAS</t>
  </si>
  <si>
    <t xml:space="preserve"> 6.1 </t>
  </si>
  <si>
    <t/>
  </si>
  <si>
    <t>0,09</t>
  </si>
  <si>
    <t xml:space="preserve"> 6.2 </t>
  </si>
  <si>
    <t>1,68</t>
  </si>
  <si>
    <t xml:space="preserve"> 6.3 </t>
  </si>
  <si>
    <t>2,0</t>
  </si>
  <si>
    <t xml:space="preserve"> 7 </t>
  </si>
  <si>
    <t>COBERTURA</t>
  </si>
  <si>
    <t xml:space="preserve"> 7.1 </t>
  </si>
  <si>
    <t>COBE- COBERTURA</t>
  </si>
  <si>
    <t xml:space="preserve"> 7.2 </t>
  </si>
  <si>
    <t>ESTRUTURA MADEIRA - TELHA FIBROCIM, ALUMINIO OU PLAST</t>
  </si>
  <si>
    <t xml:space="preserve"> 7.3 </t>
  </si>
  <si>
    <t>4,42</t>
  </si>
  <si>
    <t xml:space="preserve"> 7.4 </t>
  </si>
  <si>
    <t>8,84</t>
  </si>
  <si>
    <t xml:space="preserve"> 8 </t>
  </si>
  <si>
    <t>INSTALAÇÃO ELÉTRICA</t>
  </si>
  <si>
    <t xml:space="preserve"> 8.1 </t>
  </si>
  <si>
    <t>INTERRUPTOR SIMPLES (1 MÓDULO), 10A/250V, INCLUINDO SUPORTE E PLACA - FORNECIMENTO E INSTALAÇÃO. AF_12/2015</t>
  </si>
  <si>
    <t>INEL - INSTALAÇÃO ELÉTRICA/ELETRIFICAÇÃO E ILUMINAÇÃO EXTERNA</t>
  </si>
  <si>
    <t xml:space="preserve"> 8.2 </t>
  </si>
  <si>
    <t>ELETRODUTO DE ACO GALVANIZADO ELETROLITICO DN 20MM (3/4), TIPO LEVE - FORNECIMENTO E INSTALACAO</t>
  </si>
  <si>
    <t>15,0</t>
  </si>
  <si>
    <t>CONDULETE 3/4" EM LIGA DE ALUMÍNIO FUNDIDO TIPO "X" - FORNECIMENTO E INSTALACAO</t>
  </si>
  <si>
    <t>5,0</t>
  </si>
  <si>
    <t xml:space="preserve"> 8.3 </t>
  </si>
  <si>
    <t>CABO DE COBRE FLEXÍVEL ISOLADO, 1,5 MM², ANTI-CHAMA 450/750 V, PARA CIRCUITOS TERMINAIS - FORNECIMENTO E INSTALAÇÃO. AF_12/2015</t>
  </si>
  <si>
    <t>45,0</t>
  </si>
  <si>
    <t xml:space="preserve"> 8.4 </t>
  </si>
  <si>
    <t>Luminária  tipo arandela- casco de tartaruga</t>
  </si>
  <si>
    <t>3,0</t>
  </si>
  <si>
    <t>IMPERMEABILIZAÇÃO</t>
  </si>
  <si>
    <t>11,91</t>
  </si>
  <si>
    <t>REVESTIMENTO</t>
  </si>
  <si>
    <t>REVESTIMENTO INTERNO</t>
  </si>
  <si>
    <t>CHAPISCO APLICADO EM ALVENARIA (COM PRESENÇA DE VÃOS) E ESTRUTURAS DE CONCRETO DE FACHADA, COM COLHER DE PEDREIRO.  ARGAMASSA TRAÇO 1:3 COM PREPARO EM BETONEIRA 400L. AF_06/2014</t>
  </si>
  <si>
    <t>REVE - REVESTIMENTO E TRATAMENTO DE SUPERFÍCIES</t>
  </si>
  <si>
    <t>80,36</t>
  </si>
  <si>
    <t>REVESTIMENTO EXTERNO</t>
  </si>
  <si>
    <t>10,86</t>
  </si>
  <si>
    <t>EMBOÇO OU MASSA ÚNICA EM ARGAMASSA TRAÇO 1:2:8, PREPARO MECÂNICO COM BETONEIRA 400 L, APLICADA MANUALMENTE EM PANOS DE FACHADA COM PRESENÇA DE VÃOS, ESPESSURA DE 25 MM. AF_06/2014</t>
  </si>
  <si>
    <t>PISOS E PAVIMENTAÇÕES</t>
  </si>
  <si>
    <t>PISO EM CONCRETO 20MPA PREPARO MECANICO, ESPESSURA 7 CM, COM ARMACAO EM TELA SOLDADA</t>
  </si>
  <si>
    <t>PISO - PISOS</t>
  </si>
  <si>
    <t>0,16</t>
  </si>
  <si>
    <t>PINTURA</t>
  </si>
  <si>
    <t>PINTURA INTERNA</t>
  </si>
  <si>
    <t>APLICAÇÃO DE FUNDO SELADOR ACRÍLICO EM PAREDES, UMA DEMÃO. AF_06/2014</t>
  </si>
  <si>
    <t>PINT - PINTURAS</t>
  </si>
  <si>
    <t>APLICAÇÃO MANUAL DE PINTURA COM TINTA LÁTEX ACRÍLICA EM PAREDES, DUAS DEMÃOS. AF_06/2014</t>
  </si>
  <si>
    <t>APLICAÇÃO MANUAL DE PINTURA COM TINTA LÁTEX ACRÍLICA EM TETO, DUAS DEMÃOS. AF_06/2014</t>
  </si>
  <si>
    <t>IMUNIZACAO DE MADEIRAMENTO PARA COBERTURA UTILIZANDO CUPINICIDA INCOLOR</t>
  </si>
  <si>
    <t>PINTURA EXTERNA</t>
  </si>
  <si>
    <t>SERVIÇOS COMPLEMENTARES</t>
  </si>
  <si>
    <t>PLANTIO DE GRAMA SAO CARLOS EM LEIVAS</t>
  </si>
  <si>
    <t>URBA - URBANIZAÇÃO</t>
  </si>
  <si>
    <t>1,57</t>
  </si>
  <si>
    <t>EXECUCAO DE DRENO COM MANTA GEOTEXTIL 300 G/M2</t>
  </si>
  <si>
    <t>DROP - DRENAGEM/OBRAS DE CONTENÇÃO / POÇOS DE VISITA E CAIXAS</t>
  </si>
  <si>
    <t>CAMADA DE TERRA VEGETAL DE 10 CM PARA PLANTIO DE GRAMA</t>
  </si>
  <si>
    <t>LIMPEZA FINAL DA OBRA</t>
  </si>
  <si>
    <t>Totais -&gt;</t>
  </si>
  <si>
    <t>12.390,59</t>
  </si>
  <si>
    <t>16.502,73</t>
  </si>
  <si>
    <t>Total do BDI</t>
  </si>
  <si>
    <t>Cronograma Físico e Financeiro</t>
  </si>
  <si>
    <t>Total Por Etapa</t>
  </si>
  <si>
    <t>30 DIAS</t>
  </si>
  <si>
    <t>60 DIAS</t>
  </si>
  <si>
    <t>90 DIAS</t>
  </si>
  <si>
    <t>Porcentagem</t>
  </si>
  <si>
    <t>Custo</t>
  </si>
  <si>
    <t>Porcentagem Acumulado</t>
  </si>
  <si>
    <t>Custo Acumulado</t>
  </si>
  <si>
    <t>Total sem BDI</t>
  </si>
  <si>
    <t>SERVIÇOS PRELIMINARES E TÉCNICOS</t>
  </si>
  <si>
    <t>9.1</t>
  </si>
  <si>
    <t>10.1</t>
  </si>
  <si>
    <t>10.1.1</t>
  </si>
  <si>
    <t>10.1.2</t>
  </si>
  <si>
    <t>ESCAVACAO MANUAL CAMPO ABERTO EM SOLO (EXCETO ROCHA) ATE 2,00M PROFUNDIDADE</t>
  </si>
  <si>
    <t>DEMOLICAO DE CAIBROS E RIPAS DO TELHADO</t>
  </si>
  <si>
    <t>RETIRADA DE ESQUADRIA DE MADEIRA (PORTA)</t>
  </si>
  <si>
    <t>LAJE PRE-MOLDADA PARA PISO, SOBRECARGA 200KG/M², VAOS ATE 3,50M/ESP=8CM, C/TAVELA CERÂMICA E CAPA DE CONCRETO FCK=20MPA, 8CM, INTER-EIXO 38CM, C/ESCORAMENTO (REAPR.3X) E FERRAGEM NEGATIVA</t>
  </si>
  <si>
    <t>VIGA EM CONCRETO ARMADO USINADO - FCK 20 MPA - COMPLETO COM FÔRMAS, ARMADURA, LANÇADO E ADENSADO</t>
  </si>
  <si>
    <t>ALVENARIA DE VEDAÇÃO DE BLOCOS CERÂMICOS FURADOS NA HORIZONTAL DE 14X9X19CM (ESPESSURA 14CM) E ARGAMASSA DE ASSENTAMENTO COM PREPARO EM BETONEIRA. AF_06/2014</t>
  </si>
  <si>
    <t>ESQUADRIA C/VENEZIANA FIXA DE ALUMINIO, COM PINTURA ELETROSTÁTICA, INCLUINDO FERRAGENS</t>
  </si>
  <si>
    <t>PORTA EM ALUMÍNIO DE ABRIR, COM VENEZIANA E PINTURA ELETROSTÁTICA, INCLUINDO GUARNIÇÃO, FIXAÇÃO COM PARAFUSOS - FORNECIMENTO E INSTALAÇÃO. AF_08/2015</t>
  </si>
  <si>
    <t>ESCADA TIPO MARINHEIRO EM TUBO ACO GALVANIZADO 1 1/2" 5 DEGRAUS, INCLUINDO PINTURA</t>
  </si>
  <si>
    <t>TELHAMENTO COM TELHA DE AÇO/ALUMÍNIO, COM ATÉ 2 ÁGUAS, INCLUSO ACESSÓRIOS</t>
  </si>
  <si>
    <t>RUFO EM CHAPA DE AÇO GALVANIZADO NÚMERO 24, CORTE DE 25 CM, INCLUSO TRANSPORTE VERTICAL E ACESSÓRIOS DE FIXAÇÃO. AF_06/2016</t>
  </si>
  <si>
    <t>CAPEAMENTO DA PLATIBANDA, NÚMERO 24, CORTE DE 25 CM, INCLUSO TRANSPORTE VERTICAL E ACESSÓRIOS DE FIXAÇÃO. AF_06/2016</t>
  </si>
  <si>
    <t>IMPERMEABILIZAÇÃO C/ARGAMASSA POLIMÉRICA BI-COMPONENTE, 3 DEMÃOS</t>
  </si>
  <si>
    <t>EMBOÇO/MASSA ÚNICA, TRAÇO 1:2:8, PREPARO MECÂNICO, COM BETONEIRA DE 400L, EM PAREDES DE AMBIENTES INTERNOS, COM EXECUÇÃO DE TALISCAS, PARA EDIFICAÇÃO HABITACIONAL MULTIFAMILIAR (PRÉDIO). AF_11/2014</t>
  </si>
  <si>
    <t>10.2</t>
  </si>
  <si>
    <t>10.2.2</t>
  </si>
  <si>
    <t>10.2.1</t>
  </si>
  <si>
    <t>11.1</t>
  </si>
  <si>
    <t>11.2</t>
  </si>
  <si>
    <t>12.1</t>
  </si>
  <si>
    <t>12.1.1</t>
  </si>
  <si>
    <t>12.1.2</t>
  </si>
  <si>
    <t>12.1.3</t>
  </si>
  <si>
    <t>12.1.4</t>
  </si>
  <si>
    <t>12.2</t>
  </si>
  <si>
    <t>12.2.1</t>
  </si>
  <si>
    <t>12.2.2</t>
  </si>
  <si>
    <t>13.1</t>
  </si>
  <si>
    <t>13.2</t>
  </si>
  <si>
    <t>13.3</t>
  </si>
  <si>
    <t>13.4</t>
  </si>
  <si>
    <t xml:space="preserve"> 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</si>
</sst>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7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11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7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0" xfId="0" applyFont="1" applyFill="1" applyAlignment="1">
      <alignment horizontal="right" vertical="top" wrapText="1"/>
    </xf>
    <xf numFmtId="0" fontId="14" fillId="13" borderId="0" xfId="0" applyFont="1" applyFill="1" applyAlignment="1">
      <alignment horizontal="left" vertical="top" wrapText="1"/>
    </xf>
    <xf numFmtId="0" fontId="15" fillId="14" borderId="0" xfId="0" applyFont="1" applyFill="1" applyAlignment="1">
      <alignment horizontal="center" vertical="top" wrapText="1"/>
    </xf>
    <xf numFmtId="0" fontId="13" fillId="12" borderId="0" xfId="0" applyFont="1" applyFill="1" applyAlignment="1">
      <alignment horizontal="right" vertical="top" wrapText="1"/>
    </xf>
    <xf numFmtId="0" fontId="1" fillId="16" borderId="0" xfId="0" applyFont="1" applyFill="1" applyAlignment="1">
      <alignment horizontal="left" vertical="top" wrapText="1"/>
    </xf>
    <xf numFmtId="0" fontId="5" fillId="16" borderId="0" xfId="0" applyFont="1" applyFill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5" fillId="16" borderId="0" xfId="0" applyFont="1" applyFill="1" applyAlignment="1">
      <alignment horizontal="right" vertical="top" wrapText="1"/>
    </xf>
    <xf numFmtId="0" fontId="8" fillId="16" borderId="0" xfId="0" applyFont="1" applyFill="1" applyAlignment="1">
      <alignment horizontal="center" vertical="top" wrapText="1"/>
    </xf>
    <xf numFmtId="0" fontId="8" fillId="16" borderId="0" xfId="0" applyFont="1" applyFill="1" applyAlignment="1">
      <alignment horizontal="left" vertical="top" wrapText="1"/>
    </xf>
    <xf numFmtId="0" fontId="8" fillId="16" borderId="0" xfId="0" applyFont="1" applyFill="1" applyAlignment="1">
      <alignment horizontal="right" vertical="top" wrapText="1"/>
    </xf>
    <xf numFmtId="0" fontId="5" fillId="16" borderId="0" xfId="0" applyFont="1" applyFill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right" vertical="top" wrapText="1"/>
    </xf>
    <xf numFmtId="0" fontId="9" fillId="0" borderId="8" xfId="0" applyFont="1" applyFill="1" applyBorder="1" applyAlignment="1">
      <alignment horizontal="center" vertical="top" wrapText="1"/>
    </xf>
    <xf numFmtId="0" fontId="0" fillId="0" borderId="0" xfId="0" applyFill="1"/>
    <xf numFmtId="0" fontId="5" fillId="10" borderId="0" xfId="0" applyFont="1" applyFill="1" applyAlignment="1">
      <alignment horizontal="left" vertical="top" wrapText="1"/>
    </xf>
    <xf numFmtId="44" fontId="7" fillId="9" borderId="6" xfId="1" applyFont="1" applyFill="1" applyBorder="1" applyAlignment="1">
      <alignment horizontal="right" vertical="top" wrapText="1"/>
    </xf>
    <xf numFmtId="44" fontId="13" fillId="12" borderId="0" xfId="0" applyNumberFormat="1" applyFont="1" applyFill="1" applyAlignment="1">
      <alignment horizontal="right" vertical="top" wrapText="1"/>
    </xf>
    <xf numFmtId="44" fontId="5" fillId="16" borderId="0" xfId="0" applyNumberFormat="1" applyFont="1" applyFill="1" applyAlignment="1">
      <alignment horizontal="right" vertical="top" wrapText="1"/>
    </xf>
    <xf numFmtId="0" fontId="1" fillId="16" borderId="0" xfId="0" applyFont="1" applyFill="1" applyAlignment="1">
      <alignment vertical="top" wrapText="1"/>
    </xf>
    <xf numFmtId="0" fontId="5" fillId="16" borderId="0" xfId="0" applyFont="1" applyFill="1" applyAlignment="1">
      <alignment vertical="top" wrapText="1"/>
    </xf>
    <xf numFmtId="0" fontId="1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horizontal="right" vertical="top" wrapText="1"/>
    </xf>
    <xf numFmtId="0" fontId="15" fillId="14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right" vertical="top" wrapText="1"/>
    </xf>
    <xf numFmtId="0" fontId="0" fillId="0" borderId="0" xfId="0" applyAlignment="1">
      <alignment horizontal="right"/>
    </xf>
    <xf numFmtId="0" fontId="1" fillId="16" borderId="13" xfId="0" applyFont="1" applyFill="1" applyBorder="1" applyAlignment="1">
      <alignment horizontal="right" vertical="top" wrapText="1"/>
    </xf>
    <xf numFmtId="0" fontId="0" fillId="0" borderId="0" xfId="0"/>
    <xf numFmtId="0" fontId="8" fillId="0" borderId="15" xfId="0" applyFont="1" applyFill="1" applyBorder="1" applyAlignment="1">
      <alignment horizontal="right" vertical="top" wrapText="1"/>
    </xf>
    <xf numFmtId="0" fontId="5" fillId="15" borderId="12" xfId="0" applyFont="1" applyFill="1" applyBorder="1" applyAlignment="1">
      <alignment horizontal="center" vertical="top" wrapText="1"/>
    </xf>
    <xf numFmtId="10" fontId="5" fillId="16" borderId="0" xfId="0" applyNumberFormat="1" applyFont="1" applyFill="1" applyAlignment="1">
      <alignment horizontal="center" vertical="top" wrapText="1"/>
    </xf>
    <xf numFmtId="9" fontId="5" fillId="15" borderId="14" xfId="0" applyNumberFormat="1" applyFont="1" applyFill="1" applyBorder="1" applyAlignment="1">
      <alignment horizontal="center" vertical="top" wrapText="1"/>
    </xf>
    <xf numFmtId="0" fontId="5" fillId="15" borderId="14" xfId="0" applyFont="1" applyFill="1" applyBorder="1" applyAlignment="1">
      <alignment horizontal="center" vertical="top" wrapText="1"/>
    </xf>
    <xf numFmtId="9" fontId="5" fillId="15" borderId="12" xfId="0" applyNumberFormat="1" applyFont="1" applyFill="1" applyBorder="1" applyAlignment="1">
      <alignment horizontal="center" vertical="top" wrapText="1"/>
    </xf>
    <xf numFmtId="0" fontId="5" fillId="16" borderId="10" xfId="0" applyFont="1" applyFill="1" applyBorder="1" applyAlignment="1">
      <alignment horizontal="left" vertical="top" wrapText="1"/>
    </xf>
    <xf numFmtId="10" fontId="5" fillId="16" borderId="10" xfId="2" applyNumberFormat="1" applyFont="1" applyFill="1" applyBorder="1" applyAlignment="1">
      <alignment horizontal="right" vertical="top" wrapText="1"/>
    </xf>
    <xf numFmtId="0" fontId="5" fillId="16" borderId="10" xfId="0" applyFont="1" applyFill="1" applyBorder="1" applyAlignment="1">
      <alignment horizontal="right" vertical="top" wrapText="1"/>
    </xf>
    <xf numFmtId="0" fontId="8" fillId="16" borderId="19" xfId="0" applyFont="1" applyFill="1" applyBorder="1" applyAlignment="1">
      <alignment horizontal="center" vertical="top" wrapText="1"/>
    </xf>
    <xf numFmtId="0" fontId="5" fillId="16" borderId="19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9" fontId="11" fillId="10" borderId="0" xfId="0" applyNumberFormat="1" applyFont="1" applyFill="1" applyAlignment="1">
      <alignment horizontal="left" vertical="top" wrapText="1"/>
    </xf>
    <xf numFmtId="0" fontId="11" fillId="10" borderId="0" xfId="0" applyFont="1" applyFill="1" applyAlignment="1">
      <alignment horizontal="left" vertical="top" wrapText="1"/>
    </xf>
    <xf numFmtId="0" fontId="15" fillId="14" borderId="0" xfId="0" applyFont="1" applyFill="1" applyAlignment="1">
      <alignment horizontal="center" vertical="top" wrapText="1"/>
    </xf>
    <xf numFmtId="0" fontId="0" fillId="0" borderId="0" xfId="0"/>
    <xf numFmtId="0" fontId="1" fillId="3" borderId="11" xfId="0" applyFont="1" applyFill="1" applyBorder="1" applyAlignment="1">
      <alignment horizontal="center" wrapText="1"/>
    </xf>
    <xf numFmtId="0" fontId="13" fillId="12" borderId="0" xfId="0" applyFont="1" applyFill="1" applyAlignment="1">
      <alignment horizontal="right" vertical="top" wrapText="1"/>
    </xf>
    <xf numFmtId="44" fontId="13" fillId="12" borderId="0" xfId="1" applyFont="1" applyFill="1" applyAlignment="1">
      <alignment horizontal="right" vertical="top" wrapText="1"/>
    </xf>
    <xf numFmtId="44" fontId="13" fillId="12" borderId="0" xfId="0" applyNumberFormat="1" applyFont="1" applyFill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right" vertical="top" wrapText="1"/>
    </xf>
    <xf numFmtId="0" fontId="5" fillId="15" borderId="18" xfId="0" applyFont="1" applyFill="1" applyBorder="1" applyAlignment="1">
      <alignment horizontal="left" vertical="center" wrapText="1"/>
    </xf>
    <xf numFmtId="0" fontId="5" fillId="15" borderId="17" xfId="0" applyFont="1" applyFill="1" applyBorder="1" applyAlignment="1">
      <alignment horizontal="left" vertical="center" wrapText="1"/>
    </xf>
    <xf numFmtId="0" fontId="5" fillId="15" borderId="16" xfId="0" applyFont="1" applyFill="1" applyBorder="1" applyAlignment="1">
      <alignment horizontal="left" vertical="center" wrapText="1"/>
    </xf>
    <xf numFmtId="0" fontId="1" fillId="16" borderId="0" xfId="0" applyFont="1" applyFill="1" applyAlignment="1">
      <alignment horizontal="center" vertical="top" wrapText="1"/>
    </xf>
    <xf numFmtId="0" fontId="5" fillId="16" borderId="0" xfId="0" applyFont="1" applyFill="1" applyAlignment="1">
      <alignment horizontal="center" vertical="top" wrapText="1"/>
    </xf>
    <xf numFmtId="0" fontId="5" fillId="16" borderId="10" xfId="0" applyFont="1" applyFill="1" applyBorder="1" applyAlignment="1">
      <alignment horizontal="left" vertical="top" wrapText="1"/>
    </xf>
    <xf numFmtId="0" fontId="1" fillId="16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66675</xdr:rowOff>
    </xdr:from>
    <xdr:to>
      <xdr:col>0</xdr:col>
      <xdr:colOff>962025</xdr:colOff>
      <xdr:row>1</xdr:row>
      <xdr:rowOff>666750</xdr:rowOff>
    </xdr:to>
    <xdr:pic>
      <xdr:nvPicPr>
        <xdr:cNvPr id="1025" name="Picture 1" descr="assinaturas para word 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66675"/>
          <a:ext cx="8001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showOutlineSymbols="0" zoomScaleNormal="100" workbookViewId="0">
      <selection activeCell="D2" sqref="D2:F2"/>
    </sheetView>
  </sheetViews>
  <sheetFormatPr defaultRowHeight="14.25"/>
  <cols>
    <col min="1" max="1" width="17.75" style="37" customWidth="1"/>
    <col min="2" max="2" width="60" bestFit="1" customWidth="1"/>
    <col min="3" max="3" width="30" hidden="1" customWidth="1"/>
    <col min="4" max="4" width="5" bestFit="1" customWidth="1"/>
    <col min="5" max="5" width="6.75" bestFit="1" customWidth="1"/>
    <col min="6" max="6" width="10" hidden="1" customWidth="1"/>
    <col min="7" max="8" width="10" bestFit="1" customWidth="1"/>
    <col min="9" max="9" width="10.5" customWidth="1"/>
    <col min="10" max="11" width="10" hidden="1" customWidth="1"/>
    <col min="12" max="12" width="10" bestFit="1" customWidth="1"/>
  </cols>
  <sheetData>
    <row r="1" spans="1:12" ht="15">
      <c r="A1" s="31"/>
      <c r="B1" s="1" t="s">
        <v>0</v>
      </c>
      <c r="C1" s="1"/>
      <c r="D1" s="53" t="s">
        <v>1</v>
      </c>
      <c r="E1" s="53"/>
      <c r="F1" s="53"/>
      <c r="G1" s="53" t="s">
        <v>2</v>
      </c>
      <c r="H1" s="53"/>
      <c r="I1" s="53"/>
      <c r="J1" s="53"/>
      <c r="K1" s="53"/>
      <c r="L1" s="53"/>
    </row>
    <row r="2" spans="1:12" ht="24.75" customHeight="1">
      <c r="A2" s="32"/>
      <c r="B2" s="6" t="s">
        <v>3</v>
      </c>
      <c r="C2" s="6"/>
      <c r="D2" s="54">
        <v>0.28000000000000003</v>
      </c>
      <c r="E2" s="55"/>
      <c r="F2" s="55"/>
      <c r="G2" s="55" t="s">
        <v>4</v>
      </c>
      <c r="H2" s="55"/>
      <c r="I2" s="55"/>
      <c r="J2" s="55"/>
      <c r="K2" s="55"/>
      <c r="L2" s="55"/>
    </row>
    <row r="3" spans="1:12" ht="17.25" customHeight="1">
      <c r="A3" s="32"/>
      <c r="B3" s="1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6.5" customHeight="1">
      <c r="A4" s="32"/>
      <c r="B4" s="24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6.5" customHeight="1">
      <c r="A5" s="32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ht="15" customHeight="1">
      <c r="A7" s="63" t="s">
        <v>5</v>
      </c>
      <c r="B7" s="51" t="s">
        <v>6</v>
      </c>
      <c r="C7" s="51" t="s">
        <v>7</v>
      </c>
      <c r="D7" s="62" t="s">
        <v>8</v>
      </c>
      <c r="E7" s="52" t="s">
        <v>9</v>
      </c>
      <c r="F7" s="52" t="s">
        <v>10</v>
      </c>
      <c r="G7" s="62" t="s">
        <v>11</v>
      </c>
      <c r="H7" s="62"/>
      <c r="I7" s="62"/>
      <c r="J7" s="62" t="s">
        <v>12</v>
      </c>
      <c r="K7" s="62"/>
      <c r="L7" s="62"/>
    </row>
    <row r="8" spans="1:12" ht="15" customHeight="1">
      <c r="A8" s="52"/>
      <c r="B8" s="52"/>
      <c r="C8" s="52"/>
      <c r="D8" s="52"/>
      <c r="E8" s="52"/>
      <c r="F8" s="52"/>
      <c r="G8" s="2" t="s">
        <v>13</v>
      </c>
      <c r="H8" s="2" t="s">
        <v>14</v>
      </c>
      <c r="I8" s="2" t="s">
        <v>15</v>
      </c>
      <c r="J8" s="2" t="s">
        <v>13</v>
      </c>
      <c r="K8" s="2" t="s">
        <v>14</v>
      </c>
      <c r="L8" s="2" t="s">
        <v>15</v>
      </c>
    </row>
    <row r="9" spans="1:12">
      <c r="A9" s="33">
        <v>1</v>
      </c>
      <c r="B9" s="3" t="s">
        <v>180</v>
      </c>
      <c r="C9" s="3"/>
      <c r="D9" s="4"/>
      <c r="E9" s="5"/>
      <c r="F9" s="5"/>
      <c r="G9" s="5"/>
      <c r="H9" s="5"/>
      <c r="I9" s="5"/>
      <c r="J9" s="5"/>
      <c r="K9" s="5"/>
      <c r="L9" s="25">
        <f>SUM(L10:L15)</f>
        <v>0</v>
      </c>
    </row>
    <row r="10" spans="1:12" s="23" customFormat="1">
      <c r="A10" s="34" t="s">
        <v>16</v>
      </c>
      <c r="B10" s="20" t="s">
        <v>17</v>
      </c>
      <c r="C10" s="20" t="s">
        <v>18</v>
      </c>
      <c r="D10" s="22" t="s">
        <v>19</v>
      </c>
      <c r="E10" s="21">
        <f>2*4*2</f>
        <v>16</v>
      </c>
      <c r="F10" s="21">
        <v>63.32</v>
      </c>
      <c r="G10" s="21">
        <v>0</v>
      </c>
      <c r="H10" s="21">
        <v>0</v>
      </c>
      <c r="I10" s="21">
        <v>0</v>
      </c>
      <c r="J10" s="21"/>
      <c r="K10" s="21"/>
      <c r="L10" s="21">
        <f>SUM(G10:I10)</f>
        <v>0</v>
      </c>
    </row>
    <row r="11" spans="1:12" s="23" customFormat="1">
      <c r="A11" s="34" t="s">
        <v>20</v>
      </c>
      <c r="B11" s="20" t="s">
        <v>21</v>
      </c>
      <c r="C11" s="20" t="s">
        <v>22</v>
      </c>
      <c r="D11" s="22" t="s">
        <v>23</v>
      </c>
      <c r="E11" s="21" t="s">
        <v>24</v>
      </c>
      <c r="F11" s="21">
        <v>0.62909999999999999</v>
      </c>
      <c r="G11" s="21">
        <v>0</v>
      </c>
      <c r="H11" s="21">
        <v>0</v>
      </c>
      <c r="I11" s="21">
        <v>0</v>
      </c>
      <c r="J11" s="21"/>
      <c r="K11" s="21"/>
      <c r="L11" s="21">
        <f t="shared" ref="L11:L74" si="0">SUM(G11:I11)</f>
        <v>0</v>
      </c>
    </row>
    <row r="12" spans="1:12" s="23" customFormat="1">
      <c r="A12" s="34" t="s">
        <v>25</v>
      </c>
      <c r="B12" s="20" t="s">
        <v>26</v>
      </c>
      <c r="C12" s="20" t="s">
        <v>22</v>
      </c>
      <c r="D12" s="22" t="s">
        <v>23</v>
      </c>
      <c r="E12" s="21" t="s">
        <v>24</v>
      </c>
      <c r="F12" s="21">
        <v>9.6252300000000002</v>
      </c>
      <c r="G12" s="21">
        <v>0</v>
      </c>
      <c r="H12" s="21">
        <v>0</v>
      </c>
      <c r="I12" s="21">
        <v>0</v>
      </c>
      <c r="J12" s="21"/>
      <c r="K12" s="21"/>
      <c r="L12" s="21">
        <f t="shared" si="0"/>
        <v>0</v>
      </c>
    </row>
    <row r="13" spans="1:12" s="23" customFormat="1">
      <c r="A13" s="34" t="s">
        <v>27</v>
      </c>
      <c r="B13" s="20" t="s">
        <v>28</v>
      </c>
      <c r="C13" s="20" t="s">
        <v>18</v>
      </c>
      <c r="D13" s="22" t="s">
        <v>19</v>
      </c>
      <c r="E13" s="21" t="s">
        <v>29</v>
      </c>
      <c r="F13" s="21">
        <v>54.01</v>
      </c>
      <c r="G13" s="21">
        <v>0</v>
      </c>
      <c r="H13" s="21">
        <v>0</v>
      </c>
      <c r="I13" s="21">
        <v>0</v>
      </c>
      <c r="J13" s="21"/>
      <c r="K13" s="21"/>
      <c r="L13" s="21">
        <f t="shared" si="0"/>
        <v>0</v>
      </c>
    </row>
    <row r="14" spans="1:12" s="23" customFormat="1" ht="22.5">
      <c r="A14" s="34" t="s">
        <v>30</v>
      </c>
      <c r="B14" s="20" t="s">
        <v>31</v>
      </c>
      <c r="C14" s="20" t="s">
        <v>22</v>
      </c>
      <c r="D14" s="22" t="s">
        <v>23</v>
      </c>
      <c r="E14" s="21" t="s">
        <v>32</v>
      </c>
      <c r="F14" s="21">
        <v>15.08</v>
      </c>
      <c r="G14" s="21">
        <v>0</v>
      </c>
      <c r="H14" s="21">
        <v>0</v>
      </c>
      <c r="I14" s="21">
        <v>0</v>
      </c>
      <c r="J14" s="21"/>
      <c r="K14" s="21"/>
      <c r="L14" s="21">
        <f t="shared" si="0"/>
        <v>0</v>
      </c>
    </row>
    <row r="15" spans="1:12" s="23" customFormat="1" ht="22.5">
      <c r="A15" s="34" t="s">
        <v>30</v>
      </c>
      <c r="B15" s="20" t="s">
        <v>33</v>
      </c>
      <c r="C15" s="20" t="s">
        <v>34</v>
      </c>
      <c r="D15" s="22" t="s">
        <v>23</v>
      </c>
      <c r="E15" s="21" t="s">
        <v>32</v>
      </c>
      <c r="F15" s="21">
        <v>379.59</v>
      </c>
      <c r="G15" s="21">
        <v>0</v>
      </c>
      <c r="H15" s="21">
        <v>0</v>
      </c>
      <c r="I15" s="21">
        <v>0</v>
      </c>
      <c r="J15" s="21"/>
      <c r="K15" s="21"/>
      <c r="L15" s="21">
        <f t="shared" si="0"/>
        <v>0</v>
      </c>
    </row>
    <row r="16" spans="1:12">
      <c r="A16" s="33" t="s">
        <v>35</v>
      </c>
      <c r="B16" s="3" t="s">
        <v>36</v>
      </c>
      <c r="C16" s="3"/>
      <c r="D16" s="4"/>
      <c r="E16" s="5"/>
      <c r="F16" s="5"/>
      <c r="G16" s="5"/>
      <c r="H16" s="5"/>
      <c r="I16" s="5"/>
      <c r="J16" s="5"/>
      <c r="K16" s="5"/>
      <c r="L16" s="25">
        <f>SUM(L17:L27)</f>
        <v>0</v>
      </c>
    </row>
    <row r="17" spans="1:12" s="23" customFormat="1" ht="21.95" customHeight="1">
      <c r="A17" s="34" t="s">
        <v>37</v>
      </c>
      <c r="B17" s="20" t="s">
        <v>185</v>
      </c>
      <c r="C17" s="20" t="s">
        <v>38</v>
      </c>
      <c r="D17" s="22" t="s">
        <v>39</v>
      </c>
      <c r="E17" s="21" t="s">
        <v>40</v>
      </c>
      <c r="F17" s="21">
        <v>35.61</v>
      </c>
      <c r="G17" s="21">
        <v>0</v>
      </c>
      <c r="H17" s="40">
        <v>0</v>
      </c>
      <c r="I17" s="21">
        <v>0</v>
      </c>
      <c r="J17" s="21"/>
      <c r="K17" s="21"/>
      <c r="L17" s="21">
        <f t="shared" si="0"/>
        <v>0</v>
      </c>
    </row>
    <row r="18" spans="1:12" s="23" customFormat="1" ht="22.5">
      <c r="A18" s="34" t="s">
        <v>41</v>
      </c>
      <c r="B18" s="20" t="s">
        <v>42</v>
      </c>
      <c r="C18" s="20" t="s">
        <v>38</v>
      </c>
      <c r="D18" s="22" t="s">
        <v>39</v>
      </c>
      <c r="E18" s="21" t="s">
        <v>43</v>
      </c>
      <c r="F18" s="21">
        <v>63.241</v>
      </c>
      <c r="G18" s="21">
        <v>0</v>
      </c>
      <c r="H18" s="40">
        <v>0</v>
      </c>
      <c r="I18" s="21">
        <v>0</v>
      </c>
      <c r="J18" s="21"/>
      <c r="K18" s="21"/>
      <c r="L18" s="21">
        <f>SUM(G18:I18)</f>
        <v>0</v>
      </c>
    </row>
    <row r="19" spans="1:12" s="23" customFormat="1">
      <c r="A19" s="34" t="s">
        <v>44</v>
      </c>
      <c r="B19" s="20" t="s">
        <v>45</v>
      </c>
      <c r="C19" s="20" t="s">
        <v>38</v>
      </c>
      <c r="D19" s="22" t="s">
        <v>39</v>
      </c>
      <c r="E19" s="21" t="s">
        <v>46</v>
      </c>
      <c r="F19" s="21">
        <v>42.53</v>
      </c>
      <c r="G19" s="21">
        <v>0</v>
      </c>
      <c r="H19" s="40">
        <v>0</v>
      </c>
      <c r="I19" s="21">
        <v>0</v>
      </c>
      <c r="J19" s="21"/>
      <c r="K19" s="21"/>
      <c r="L19" s="21">
        <f t="shared" si="0"/>
        <v>0</v>
      </c>
    </row>
    <row r="20" spans="1:12" s="23" customFormat="1">
      <c r="A20" s="34" t="s">
        <v>47</v>
      </c>
      <c r="B20" s="20" t="s">
        <v>48</v>
      </c>
      <c r="C20" s="20" t="s">
        <v>22</v>
      </c>
      <c r="D20" s="22" t="s">
        <v>39</v>
      </c>
      <c r="E20" s="21" t="s">
        <v>49</v>
      </c>
      <c r="F20" s="21">
        <v>30.38</v>
      </c>
      <c r="G20" s="21">
        <v>0</v>
      </c>
      <c r="H20" s="40">
        <v>0</v>
      </c>
      <c r="I20" s="21">
        <v>0</v>
      </c>
      <c r="J20" s="21"/>
      <c r="K20" s="21"/>
      <c r="L20" s="21">
        <f t="shared" si="0"/>
        <v>0</v>
      </c>
    </row>
    <row r="21" spans="1:12" s="23" customFormat="1">
      <c r="A21" s="34" t="s">
        <v>50</v>
      </c>
      <c r="B21" s="20" t="s">
        <v>51</v>
      </c>
      <c r="C21" s="20" t="s">
        <v>22</v>
      </c>
      <c r="D21" s="22" t="s">
        <v>39</v>
      </c>
      <c r="E21" s="21" t="s">
        <v>52</v>
      </c>
      <c r="F21" s="21">
        <v>177.38</v>
      </c>
      <c r="G21" s="21">
        <v>0</v>
      </c>
      <c r="H21" s="40">
        <v>0</v>
      </c>
      <c r="I21" s="21">
        <v>0</v>
      </c>
      <c r="J21" s="21"/>
      <c r="K21" s="21"/>
      <c r="L21" s="21">
        <f t="shared" si="0"/>
        <v>0</v>
      </c>
    </row>
    <row r="22" spans="1:12" s="23" customFormat="1">
      <c r="A22" s="34" t="s">
        <v>53</v>
      </c>
      <c r="B22" s="20" t="s">
        <v>54</v>
      </c>
      <c r="C22" s="20" t="s">
        <v>22</v>
      </c>
      <c r="D22" s="22" t="s">
        <v>23</v>
      </c>
      <c r="E22" s="21" t="s">
        <v>55</v>
      </c>
      <c r="F22" s="21">
        <v>3.03</v>
      </c>
      <c r="G22" s="21">
        <v>0</v>
      </c>
      <c r="H22" s="40">
        <v>0</v>
      </c>
      <c r="I22" s="21">
        <v>0</v>
      </c>
      <c r="J22" s="21"/>
      <c r="K22" s="21"/>
      <c r="L22" s="21">
        <f t="shared" si="0"/>
        <v>0</v>
      </c>
    </row>
    <row r="23" spans="1:12" s="23" customFormat="1">
      <c r="A23" s="34" t="s">
        <v>56</v>
      </c>
      <c r="B23" s="20" t="s">
        <v>186</v>
      </c>
      <c r="C23" s="20" t="s">
        <v>22</v>
      </c>
      <c r="D23" s="22" t="s">
        <v>23</v>
      </c>
      <c r="E23" s="21" t="s">
        <v>24</v>
      </c>
      <c r="F23" s="21">
        <v>3.88</v>
      </c>
      <c r="G23" s="21">
        <v>0</v>
      </c>
      <c r="H23" s="40">
        <v>0</v>
      </c>
      <c r="I23" s="21">
        <v>0</v>
      </c>
      <c r="J23" s="21"/>
      <c r="K23" s="21"/>
      <c r="L23" s="21">
        <f t="shared" si="0"/>
        <v>0</v>
      </c>
    </row>
    <row r="24" spans="1:12" s="23" customFormat="1">
      <c r="A24" s="34" t="s">
        <v>57</v>
      </c>
      <c r="B24" s="20" t="s">
        <v>187</v>
      </c>
      <c r="C24" s="20" t="s">
        <v>58</v>
      </c>
      <c r="D24" s="22" t="s">
        <v>59</v>
      </c>
      <c r="E24" s="21" t="s">
        <v>46</v>
      </c>
      <c r="F24" s="21">
        <v>35.58</v>
      </c>
      <c r="G24" s="21">
        <v>0</v>
      </c>
      <c r="H24" s="40">
        <v>0</v>
      </c>
      <c r="I24" s="21">
        <v>0</v>
      </c>
      <c r="J24" s="21"/>
      <c r="K24" s="21"/>
      <c r="L24" s="21">
        <f t="shared" si="0"/>
        <v>0</v>
      </c>
    </row>
    <row r="25" spans="1:12" s="23" customFormat="1" ht="22.5">
      <c r="A25" s="34" t="s">
        <v>60</v>
      </c>
      <c r="B25" s="20" t="s">
        <v>61</v>
      </c>
      <c r="C25" s="20" t="s">
        <v>22</v>
      </c>
      <c r="D25" s="22" t="s">
        <v>39</v>
      </c>
      <c r="E25" s="21" t="s">
        <v>62</v>
      </c>
      <c r="F25" s="21">
        <v>186.56</v>
      </c>
      <c r="G25" s="21">
        <v>0</v>
      </c>
      <c r="H25" s="40">
        <v>0</v>
      </c>
      <c r="I25" s="21">
        <v>0</v>
      </c>
      <c r="J25" s="21"/>
      <c r="K25" s="21"/>
      <c r="L25" s="21">
        <f t="shared" si="0"/>
        <v>0</v>
      </c>
    </row>
    <row r="26" spans="1:12" s="23" customFormat="1">
      <c r="A26" s="34" t="s">
        <v>63</v>
      </c>
      <c r="B26" s="20" t="s">
        <v>64</v>
      </c>
      <c r="C26" s="20" t="s">
        <v>22</v>
      </c>
      <c r="D26" s="22" t="s">
        <v>39</v>
      </c>
      <c r="E26" s="21" t="s">
        <v>65</v>
      </c>
      <c r="F26" s="21">
        <v>43.75</v>
      </c>
      <c r="G26" s="21">
        <v>0</v>
      </c>
      <c r="H26" s="40">
        <v>0</v>
      </c>
      <c r="I26" s="21">
        <v>0</v>
      </c>
      <c r="J26" s="21"/>
      <c r="K26" s="21"/>
      <c r="L26" s="21">
        <f t="shared" si="0"/>
        <v>0</v>
      </c>
    </row>
    <row r="27" spans="1:12" s="23" customFormat="1" ht="22.5">
      <c r="A27" s="34" t="s">
        <v>66</v>
      </c>
      <c r="B27" s="20" t="s">
        <v>67</v>
      </c>
      <c r="C27" s="20" t="s">
        <v>38</v>
      </c>
      <c r="D27" s="22" t="s">
        <v>68</v>
      </c>
      <c r="E27" s="21" t="s">
        <v>69</v>
      </c>
      <c r="F27" s="21">
        <v>0.85</v>
      </c>
      <c r="G27" s="21">
        <v>0</v>
      </c>
      <c r="H27" s="40">
        <v>0</v>
      </c>
      <c r="I27" s="21">
        <v>0</v>
      </c>
      <c r="J27" s="21"/>
      <c r="K27" s="21"/>
      <c r="L27" s="21">
        <f t="shared" si="0"/>
        <v>0</v>
      </c>
    </row>
    <row r="28" spans="1:12">
      <c r="A28" s="33" t="s">
        <v>70</v>
      </c>
      <c r="B28" s="3" t="s">
        <v>71</v>
      </c>
      <c r="C28" s="3"/>
      <c r="D28" s="4"/>
      <c r="E28" s="5"/>
      <c r="F28" s="5"/>
      <c r="G28" s="5"/>
      <c r="H28" s="5"/>
      <c r="I28" s="5"/>
      <c r="J28" s="5"/>
      <c r="K28" s="5"/>
      <c r="L28" s="25">
        <f>SUM(L29:L32)</f>
        <v>0</v>
      </c>
    </row>
    <row r="29" spans="1:12" s="23" customFormat="1" ht="21.95" customHeight="1">
      <c r="A29" s="34" t="s">
        <v>72</v>
      </c>
      <c r="B29" s="20" t="s">
        <v>73</v>
      </c>
      <c r="C29" s="20" t="s">
        <v>74</v>
      </c>
      <c r="D29" s="22" t="s">
        <v>75</v>
      </c>
      <c r="E29" s="21" t="s">
        <v>76</v>
      </c>
      <c r="F29" s="21">
        <v>39.380000000000003</v>
      </c>
      <c r="G29" s="21">
        <v>0</v>
      </c>
      <c r="H29" s="21">
        <v>0</v>
      </c>
      <c r="I29" s="21">
        <v>0</v>
      </c>
      <c r="J29" s="21"/>
      <c r="K29" s="21"/>
      <c r="L29" s="21">
        <f t="shared" si="0"/>
        <v>0</v>
      </c>
    </row>
    <row r="30" spans="1:12" s="23" customFormat="1" ht="22.5">
      <c r="A30" s="34" t="s">
        <v>77</v>
      </c>
      <c r="B30" s="20" t="s">
        <v>78</v>
      </c>
      <c r="C30" s="20" t="s">
        <v>74</v>
      </c>
      <c r="D30" s="22" t="s">
        <v>39</v>
      </c>
      <c r="E30" s="21" t="s">
        <v>79</v>
      </c>
      <c r="F30" s="21">
        <v>1748.5820999999996</v>
      </c>
      <c r="G30" s="21">
        <v>0</v>
      </c>
      <c r="H30" s="21">
        <v>0</v>
      </c>
      <c r="I30" s="21">
        <v>0</v>
      </c>
      <c r="J30" s="21"/>
      <c r="K30" s="21"/>
      <c r="L30" s="21">
        <f t="shared" si="0"/>
        <v>0</v>
      </c>
    </row>
    <row r="31" spans="1:12" s="23" customFormat="1" ht="22.5">
      <c r="A31" s="34" t="s">
        <v>80</v>
      </c>
      <c r="B31" s="20" t="s">
        <v>81</v>
      </c>
      <c r="C31" s="20" t="s">
        <v>74</v>
      </c>
      <c r="D31" s="22" t="s">
        <v>39</v>
      </c>
      <c r="E31" s="21" t="s">
        <v>62</v>
      </c>
      <c r="F31" s="21">
        <v>1320.4697999999999</v>
      </c>
      <c r="G31" s="21">
        <v>0</v>
      </c>
      <c r="H31" s="21">
        <v>0</v>
      </c>
      <c r="I31" s="21">
        <v>0</v>
      </c>
      <c r="J31" s="21"/>
      <c r="K31" s="21"/>
      <c r="L31" s="21">
        <f t="shared" si="0"/>
        <v>0</v>
      </c>
    </row>
    <row r="32" spans="1:12" s="23" customFormat="1">
      <c r="A32" s="34" t="s">
        <v>82</v>
      </c>
      <c r="B32" s="20" t="s">
        <v>83</v>
      </c>
      <c r="C32" s="20" t="s">
        <v>74</v>
      </c>
      <c r="D32" s="22" t="s">
        <v>39</v>
      </c>
      <c r="E32" s="21" t="s">
        <v>84</v>
      </c>
      <c r="F32" s="21">
        <v>71.66</v>
      </c>
      <c r="G32" s="21">
        <v>0</v>
      </c>
      <c r="H32" s="21">
        <v>0</v>
      </c>
      <c r="I32" s="21">
        <v>0</v>
      </c>
      <c r="J32" s="21"/>
      <c r="K32" s="21"/>
      <c r="L32" s="21">
        <f t="shared" si="0"/>
        <v>0</v>
      </c>
    </row>
    <row r="33" spans="1:12">
      <c r="A33" s="33" t="s">
        <v>85</v>
      </c>
      <c r="B33" s="3" t="s">
        <v>86</v>
      </c>
      <c r="C33" s="3"/>
      <c r="D33" s="4"/>
      <c r="E33" s="5"/>
      <c r="F33" s="5"/>
      <c r="G33" s="5"/>
      <c r="H33" s="5"/>
      <c r="I33" s="5"/>
      <c r="J33" s="5"/>
      <c r="K33" s="5"/>
      <c r="L33" s="25">
        <f>SUM(L34:L36)</f>
        <v>0</v>
      </c>
    </row>
    <row r="34" spans="1:12" s="23" customFormat="1" ht="33.75">
      <c r="A34" s="34" t="s">
        <v>87</v>
      </c>
      <c r="B34" s="20" t="s">
        <v>188</v>
      </c>
      <c r="C34" s="20" t="s">
        <v>74</v>
      </c>
      <c r="D34" s="22" t="s">
        <v>23</v>
      </c>
      <c r="E34" s="21" t="s">
        <v>88</v>
      </c>
      <c r="F34" s="21">
        <v>65.58</v>
      </c>
      <c r="G34" s="21">
        <v>0</v>
      </c>
      <c r="H34" s="21">
        <v>0</v>
      </c>
      <c r="I34" s="21">
        <v>0</v>
      </c>
      <c r="J34" s="21"/>
      <c r="K34" s="21"/>
      <c r="L34" s="21">
        <f t="shared" si="0"/>
        <v>0</v>
      </c>
    </row>
    <row r="35" spans="1:12" s="23" customFormat="1" ht="22.5">
      <c r="A35" s="34" t="s">
        <v>89</v>
      </c>
      <c r="B35" s="20" t="s">
        <v>189</v>
      </c>
      <c r="C35" s="20" t="s">
        <v>74</v>
      </c>
      <c r="D35" s="22" t="s">
        <v>39</v>
      </c>
      <c r="E35" s="21" t="s">
        <v>62</v>
      </c>
      <c r="F35" s="21">
        <v>1320.4697999999999</v>
      </c>
      <c r="G35" s="21">
        <v>0</v>
      </c>
      <c r="H35" s="21">
        <v>0</v>
      </c>
      <c r="I35" s="21">
        <v>0</v>
      </c>
      <c r="J35" s="21"/>
      <c r="K35" s="21"/>
      <c r="L35" s="21">
        <f t="shared" si="0"/>
        <v>0</v>
      </c>
    </row>
    <row r="36" spans="1:12" s="23" customFormat="1" ht="22.5">
      <c r="A36" s="34" t="s">
        <v>90</v>
      </c>
      <c r="B36" s="20" t="s">
        <v>91</v>
      </c>
      <c r="C36" s="20" t="s">
        <v>74</v>
      </c>
      <c r="D36" s="22" t="s">
        <v>39</v>
      </c>
      <c r="E36" s="21" t="s">
        <v>92</v>
      </c>
      <c r="F36" s="21">
        <v>1594.0220999999997</v>
      </c>
      <c r="G36" s="21">
        <v>0</v>
      </c>
      <c r="H36" s="21">
        <v>0</v>
      </c>
      <c r="I36" s="21">
        <v>0</v>
      </c>
      <c r="J36" s="21"/>
      <c r="K36" s="21"/>
      <c r="L36" s="21">
        <f t="shared" si="0"/>
        <v>0</v>
      </c>
    </row>
    <row r="37" spans="1:12">
      <c r="A37" s="33" t="s">
        <v>93</v>
      </c>
      <c r="B37" s="3" t="s">
        <v>94</v>
      </c>
      <c r="C37" s="3"/>
      <c r="D37" s="4"/>
      <c r="E37" s="5"/>
      <c r="F37" s="5"/>
      <c r="G37" s="5"/>
      <c r="H37" s="5"/>
      <c r="I37" s="5"/>
      <c r="J37" s="5"/>
      <c r="K37" s="5"/>
      <c r="L37" s="25">
        <f>SUM(L38:L39)</f>
        <v>0</v>
      </c>
    </row>
    <row r="38" spans="1:12" s="23" customFormat="1" ht="22.5">
      <c r="A38" s="34" t="s">
        <v>95</v>
      </c>
      <c r="B38" s="20" t="s">
        <v>96</v>
      </c>
      <c r="C38" s="20" t="s">
        <v>97</v>
      </c>
      <c r="D38" s="22" t="s">
        <v>39</v>
      </c>
      <c r="E38" s="21" t="s">
        <v>98</v>
      </c>
      <c r="F38" s="21">
        <v>537.29</v>
      </c>
      <c r="G38" s="21">
        <v>0</v>
      </c>
      <c r="H38" s="21">
        <v>0</v>
      </c>
      <c r="I38" s="21">
        <v>0</v>
      </c>
      <c r="J38" s="21"/>
      <c r="K38" s="21"/>
      <c r="L38" s="21">
        <f t="shared" si="0"/>
        <v>0</v>
      </c>
    </row>
    <row r="39" spans="1:12" s="23" customFormat="1" ht="33.75">
      <c r="A39" s="34" t="s">
        <v>99</v>
      </c>
      <c r="B39" s="20" t="s">
        <v>190</v>
      </c>
      <c r="C39" s="20" t="s">
        <v>97</v>
      </c>
      <c r="D39" s="22" t="s">
        <v>23</v>
      </c>
      <c r="E39" s="21" t="s">
        <v>100</v>
      </c>
      <c r="F39" s="21">
        <v>95.12</v>
      </c>
      <c r="G39" s="21">
        <v>0</v>
      </c>
      <c r="H39" s="21">
        <v>0</v>
      </c>
      <c r="I39" s="21">
        <v>0</v>
      </c>
      <c r="J39" s="21"/>
      <c r="K39" s="21"/>
      <c r="L39" s="21">
        <f t="shared" si="0"/>
        <v>0</v>
      </c>
    </row>
    <row r="40" spans="1:12">
      <c r="A40" s="33" t="s">
        <v>101</v>
      </c>
      <c r="B40" s="3" t="s">
        <v>102</v>
      </c>
      <c r="C40" s="3"/>
      <c r="D40" s="4"/>
      <c r="E40" s="5"/>
      <c r="F40" s="5"/>
      <c r="G40" s="5"/>
      <c r="H40" s="5"/>
      <c r="I40" s="5"/>
      <c r="J40" s="5"/>
      <c r="K40" s="5"/>
      <c r="L40" s="25">
        <f>SUM(L41:L43)</f>
        <v>0</v>
      </c>
    </row>
    <row r="41" spans="1:12" s="23" customFormat="1" ht="22.5">
      <c r="A41" s="34" t="s">
        <v>103</v>
      </c>
      <c r="B41" s="20" t="s">
        <v>191</v>
      </c>
      <c r="C41" s="20" t="s">
        <v>104</v>
      </c>
      <c r="D41" s="22" t="s">
        <v>23</v>
      </c>
      <c r="E41" s="21" t="s">
        <v>105</v>
      </c>
      <c r="F41" s="21">
        <v>481.83600000000001</v>
      </c>
      <c r="G41" s="21">
        <v>0</v>
      </c>
      <c r="H41" s="21">
        <v>0</v>
      </c>
      <c r="I41" s="21">
        <v>0</v>
      </c>
      <c r="J41" s="21"/>
      <c r="K41" s="21"/>
      <c r="L41" s="21">
        <f t="shared" si="0"/>
        <v>0</v>
      </c>
    </row>
    <row r="42" spans="1:12" s="23" customFormat="1" ht="22.5">
      <c r="A42" s="34" t="s">
        <v>106</v>
      </c>
      <c r="B42" s="20" t="s">
        <v>192</v>
      </c>
      <c r="C42" s="20" t="s">
        <v>58</v>
      </c>
      <c r="D42" s="22" t="s">
        <v>23</v>
      </c>
      <c r="E42" s="21" t="s">
        <v>107</v>
      </c>
      <c r="F42" s="21">
        <v>611.08000000000004</v>
      </c>
      <c r="G42" s="21">
        <v>0</v>
      </c>
      <c r="H42" s="21">
        <v>0</v>
      </c>
      <c r="I42" s="21">
        <v>0</v>
      </c>
      <c r="J42" s="21"/>
      <c r="K42" s="21"/>
      <c r="L42" s="21">
        <f t="shared" si="0"/>
        <v>0</v>
      </c>
    </row>
    <row r="43" spans="1:12" s="23" customFormat="1" ht="21.95" customHeight="1">
      <c r="A43" s="34" t="s">
        <v>108</v>
      </c>
      <c r="B43" s="20" t="s">
        <v>193</v>
      </c>
      <c r="C43" s="20" t="s">
        <v>58</v>
      </c>
      <c r="D43" s="22" t="s">
        <v>75</v>
      </c>
      <c r="E43" s="21" t="s">
        <v>109</v>
      </c>
      <c r="F43" s="21">
        <v>196.06</v>
      </c>
      <c r="G43" s="21">
        <v>0</v>
      </c>
      <c r="H43" s="21">
        <v>0</v>
      </c>
      <c r="I43" s="21">
        <v>0</v>
      </c>
      <c r="J43" s="21"/>
      <c r="K43" s="21"/>
      <c r="L43" s="21">
        <f t="shared" si="0"/>
        <v>0</v>
      </c>
    </row>
    <row r="44" spans="1:12">
      <c r="A44" s="33" t="s">
        <v>110</v>
      </c>
      <c r="B44" s="3" t="s">
        <v>111</v>
      </c>
      <c r="C44" s="3"/>
      <c r="D44" s="4"/>
      <c r="E44" s="5"/>
      <c r="F44" s="5"/>
      <c r="G44" s="5"/>
      <c r="H44" s="5"/>
      <c r="I44" s="5"/>
      <c r="J44" s="5"/>
      <c r="K44" s="5"/>
      <c r="L44" s="25">
        <f>SUM(L45:L48)</f>
        <v>0</v>
      </c>
    </row>
    <row r="45" spans="1:12" s="23" customFormat="1">
      <c r="A45" s="34" t="s">
        <v>112</v>
      </c>
      <c r="B45" s="20" t="s">
        <v>194</v>
      </c>
      <c r="C45" s="20" t="s">
        <v>113</v>
      </c>
      <c r="D45" s="22" t="s">
        <v>23</v>
      </c>
      <c r="E45" s="21" t="s">
        <v>55</v>
      </c>
      <c r="F45" s="21">
        <v>37.659999999999997</v>
      </c>
      <c r="G45" s="21">
        <v>0</v>
      </c>
      <c r="H45" s="21">
        <v>0</v>
      </c>
      <c r="I45" s="21">
        <v>0</v>
      </c>
      <c r="J45" s="21"/>
      <c r="K45" s="21"/>
      <c r="L45" s="21">
        <f t="shared" si="0"/>
        <v>0</v>
      </c>
    </row>
    <row r="46" spans="1:12" s="23" customFormat="1">
      <c r="A46" s="34" t="s">
        <v>114</v>
      </c>
      <c r="B46" s="20" t="s">
        <v>115</v>
      </c>
      <c r="C46" s="20" t="s">
        <v>113</v>
      </c>
      <c r="D46" s="22" t="s">
        <v>23</v>
      </c>
      <c r="E46" s="21" t="s">
        <v>24</v>
      </c>
      <c r="F46" s="21">
        <v>36.7224</v>
      </c>
      <c r="G46" s="21">
        <v>0</v>
      </c>
      <c r="H46" s="21">
        <v>0</v>
      </c>
      <c r="I46" s="21">
        <v>0</v>
      </c>
      <c r="J46" s="21"/>
      <c r="K46" s="21"/>
      <c r="L46" s="21">
        <f t="shared" si="0"/>
        <v>0</v>
      </c>
    </row>
    <row r="47" spans="1:12" s="23" customFormat="1" ht="22.5">
      <c r="A47" s="34" t="s">
        <v>116</v>
      </c>
      <c r="B47" s="20" t="s">
        <v>195</v>
      </c>
      <c r="C47" s="20" t="s">
        <v>113</v>
      </c>
      <c r="D47" s="22" t="s">
        <v>75</v>
      </c>
      <c r="E47" s="21" t="s">
        <v>117</v>
      </c>
      <c r="F47" s="21">
        <v>18.5</v>
      </c>
      <c r="G47" s="21">
        <v>0</v>
      </c>
      <c r="H47" s="21">
        <v>0</v>
      </c>
      <c r="I47" s="21">
        <v>0</v>
      </c>
      <c r="J47" s="21"/>
      <c r="K47" s="21"/>
      <c r="L47" s="21">
        <f t="shared" si="0"/>
        <v>0</v>
      </c>
    </row>
    <row r="48" spans="1:12" s="23" customFormat="1" ht="22.5">
      <c r="A48" s="34" t="s">
        <v>118</v>
      </c>
      <c r="B48" s="20" t="s">
        <v>196</v>
      </c>
      <c r="C48" s="20" t="s">
        <v>113</v>
      </c>
      <c r="D48" s="22" t="s">
        <v>75</v>
      </c>
      <c r="E48" s="21" t="s">
        <v>119</v>
      </c>
      <c r="F48" s="21">
        <v>18.5</v>
      </c>
      <c r="G48" s="21">
        <v>0</v>
      </c>
      <c r="H48" s="21">
        <v>0</v>
      </c>
      <c r="I48" s="21">
        <v>0</v>
      </c>
      <c r="J48" s="21"/>
      <c r="K48" s="21"/>
      <c r="L48" s="21">
        <f t="shared" si="0"/>
        <v>0</v>
      </c>
    </row>
    <row r="49" spans="1:12">
      <c r="A49" s="33" t="s">
        <v>120</v>
      </c>
      <c r="B49" s="3" t="s">
        <v>121</v>
      </c>
      <c r="C49" s="3"/>
      <c r="D49" s="4"/>
      <c r="E49" s="5"/>
      <c r="F49" s="5"/>
      <c r="G49" s="5"/>
      <c r="H49" s="5"/>
      <c r="I49" s="5"/>
      <c r="J49" s="5"/>
      <c r="K49" s="5"/>
      <c r="L49" s="25">
        <f>SUM(L50:L54)</f>
        <v>0</v>
      </c>
    </row>
    <row r="50" spans="1:12" s="23" customFormat="1" ht="24.75" customHeight="1">
      <c r="A50" s="34" t="s">
        <v>122</v>
      </c>
      <c r="B50" s="20" t="s">
        <v>123</v>
      </c>
      <c r="C50" s="20" t="s">
        <v>124</v>
      </c>
      <c r="D50" s="22" t="s">
        <v>59</v>
      </c>
      <c r="E50" s="21" t="s">
        <v>46</v>
      </c>
      <c r="F50" s="21">
        <v>16.32</v>
      </c>
      <c r="G50" s="21">
        <v>0</v>
      </c>
      <c r="H50" s="21">
        <v>0</v>
      </c>
      <c r="I50" s="21">
        <v>0</v>
      </c>
      <c r="J50" s="21"/>
      <c r="K50" s="21"/>
      <c r="L50" s="21">
        <f t="shared" si="0"/>
        <v>0</v>
      </c>
    </row>
    <row r="51" spans="1:12" s="23" customFormat="1" ht="21.95" customHeight="1">
      <c r="A51" s="34" t="s">
        <v>125</v>
      </c>
      <c r="B51" s="20" t="s">
        <v>126</v>
      </c>
      <c r="C51" s="20" t="s">
        <v>124</v>
      </c>
      <c r="D51" s="22" t="s">
        <v>75</v>
      </c>
      <c r="E51" s="21" t="s">
        <v>127</v>
      </c>
      <c r="F51" s="21">
        <v>20.88</v>
      </c>
      <c r="G51" s="21">
        <v>0</v>
      </c>
      <c r="H51" s="21">
        <v>0</v>
      </c>
      <c r="I51" s="21">
        <v>0</v>
      </c>
      <c r="J51" s="21"/>
      <c r="K51" s="21"/>
      <c r="L51" s="21">
        <f t="shared" si="0"/>
        <v>0</v>
      </c>
    </row>
    <row r="52" spans="1:12" s="23" customFormat="1" ht="16.5" customHeight="1">
      <c r="A52" s="34" t="s">
        <v>125</v>
      </c>
      <c r="B52" s="20" t="s">
        <v>128</v>
      </c>
      <c r="C52" s="20" t="s">
        <v>124</v>
      </c>
      <c r="D52" s="22" t="s">
        <v>59</v>
      </c>
      <c r="E52" s="21" t="s">
        <v>129</v>
      </c>
      <c r="F52" s="21">
        <v>18.25</v>
      </c>
      <c r="G52" s="21">
        <v>0</v>
      </c>
      <c r="H52" s="21">
        <v>0</v>
      </c>
      <c r="I52" s="21">
        <v>0</v>
      </c>
      <c r="J52" s="21"/>
      <c r="K52" s="21"/>
      <c r="L52" s="21">
        <f t="shared" si="0"/>
        <v>0</v>
      </c>
    </row>
    <row r="53" spans="1:12" s="23" customFormat="1" ht="24.75" customHeight="1">
      <c r="A53" s="34" t="s">
        <v>130</v>
      </c>
      <c r="B53" s="20" t="s">
        <v>131</v>
      </c>
      <c r="C53" s="20" t="s">
        <v>124</v>
      </c>
      <c r="D53" s="22" t="s">
        <v>75</v>
      </c>
      <c r="E53" s="21" t="s">
        <v>132</v>
      </c>
      <c r="F53" s="21">
        <v>1.7</v>
      </c>
      <c r="G53" s="21">
        <v>0</v>
      </c>
      <c r="H53" s="21">
        <v>0</v>
      </c>
      <c r="I53" s="21">
        <v>0</v>
      </c>
      <c r="J53" s="21"/>
      <c r="K53" s="21"/>
      <c r="L53" s="21">
        <f t="shared" si="0"/>
        <v>0</v>
      </c>
    </row>
    <row r="54" spans="1:12" s="23" customFormat="1">
      <c r="A54" s="34" t="s">
        <v>133</v>
      </c>
      <c r="B54" s="20" t="s">
        <v>134</v>
      </c>
      <c r="C54" s="20" t="s">
        <v>104</v>
      </c>
      <c r="D54" s="22" t="s">
        <v>59</v>
      </c>
      <c r="E54" s="21" t="s">
        <v>135</v>
      </c>
      <c r="F54" s="21">
        <v>66.297499999999999</v>
      </c>
      <c r="G54" s="21">
        <v>0</v>
      </c>
      <c r="H54" s="21">
        <v>0</v>
      </c>
      <c r="I54" s="21">
        <v>0</v>
      </c>
      <c r="J54" s="21"/>
      <c r="K54" s="21"/>
      <c r="L54" s="21">
        <f t="shared" si="0"/>
        <v>0</v>
      </c>
    </row>
    <row r="55" spans="1:12">
      <c r="A55" s="33">
        <v>9</v>
      </c>
      <c r="B55" s="3" t="s">
        <v>136</v>
      </c>
      <c r="C55" s="3"/>
      <c r="D55" s="4"/>
      <c r="E55" s="5"/>
      <c r="F55" s="5"/>
      <c r="G55" s="5"/>
      <c r="H55" s="5"/>
      <c r="I55" s="5"/>
      <c r="J55" s="5"/>
      <c r="K55" s="5"/>
      <c r="L55" s="25">
        <f>L56</f>
        <v>0</v>
      </c>
    </row>
    <row r="56" spans="1:12" s="23" customFormat="1">
      <c r="A56" s="34" t="s">
        <v>181</v>
      </c>
      <c r="B56" s="20" t="s">
        <v>197</v>
      </c>
      <c r="C56" s="20" t="s">
        <v>104</v>
      </c>
      <c r="D56" s="22" t="s">
        <v>23</v>
      </c>
      <c r="E56" s="21" t="s">
        <v>137</v>
      </c>
      <c r="F56" s="21">
        <v>47.443999999999996</v>
      </c>
      <c r="G56" s="21">
        <v>0</v>
      </c>
      <c r="H56" s="21">
        <v>0</v>
      </c>
      <c r="I56" s="21">
        <v>0</v>
      </c>
      <c r="J56" s="21"/>
      <c r="K56" s="21"/>
      <c r="L56" s="21">
        <f t="shared" si="0"/>
        <v>0</v>
      </c>
    </row>
    <row r="57" spans="1:12">
      <c r="A57" s="33">
        <v>10</v>
      </c>
      <c r="B57" s="3" t="s">
        <v>138</v>
      </c>
      <c r="C57" s="3"/>
      <c r="D57" s="4"/>
      <c r="E57" s="5"/>
      <c r="F57" s="5"/>
      <c r="G57" s="5"/>
      <c r="H57" s="5"/>
      <c r="I57" s="5"/>
      <c r="J57" s="5"/>
      <c r="K57" s="5"/>
      <c r="L57" s="25">
        <v>0</v>
      </c>
    </row>
    <row r="58" spans="1:12">
      <c r="A58" s="33" t="s">
        <v>182</v>
      </c>
      <c r="B58" s="3" t="s">
        <v>139</v>
      </c>
      <c r="C58" s="3"/>
      <c r="D58" s="4"/>
      <c r="E58" s="5"/>
      <c r="F58" s="5"/>
      <c r="G58" s="5"/>
      <c r="H58" s="5"/>
      <c r="I58" s="5"/>
      <c r="J58" s="5"/>
      <c r="K58" s="5"/>
      <c r="L58" s="25">
        <f>SUM(L59:L60)</f>
        <v>0</v>
      </c>
    </row>
    <row r="59" spans="1:12" s="23" customFormat="1" ht="33.75">
      <c r="A59" s="34" t="s">
        <v>183</v>
      </c>
      <c r="B59" s="20" t="s">
        <v>140</v>
      </c>
      <c r="C59" s="20" t="s">
        <v>141</v>
      </c>
      <c r="D59" s="22" t="s">
        <v>23</v>
      </c>
      <c r="E59" s="21" t="s">
        <v>142</v>
      </c>
      <c r="F59" s="21">
        <v>5.25</v>
      </c>
      <c r="G59" s="21">
        <v>0</v>
      </c>
      <c r="H59" s="21">
        <v>0</v>
      </c>
      <c r="I59" s="21">
        <v>0</v>
      </c>
      <c r="J59" s="21"/>
      <c r="K59" s="21"/>
      <c r="L59" s="21">
        <f t="shared" si="0"/>
        <v>0</v>
      </c>
    </row>
    <row r="60" spans="1:12" s="23" customFormat="1" ht="33.75">
      <c r="A60" s="34" t="s">
        <v>184</v>
      </c>
      <c r="B60" s="20" t="s">
        <v>198</v>
      </c>
      <c r="C60" s="20" t="s">
        <v>141</v>
      </c>
      <c r="D60" s="22" t="s">
        <v>23</v>
      </c>
      <c r="E60" s="21" t="s">
        <v>142</v>
      </c>
      <c r="F60" s="21">
        <v>22.39</v>
      </c>
      <c r="G60" s="21">
        <v>0</v>
      </c>
      <c r="H60" s="21">
        <v>0</v>
      </c>
      <c r="I60" s="21">
        <v>0</v>
      </c>
      <c r="J60" s="21"/>
      <c r="K60" s="21"/>
      <c r="L60" s="21">
        <f t="shared" si="0"/>
        <v>0</v>
      </c>
    </row>
    <row r="61" spans="1:12">
      <c r="A61" s="33" t="s">
        <v>199</v>
      </c>
      <c r="B61" s="3" t="s">
        <v>143</v>
      </c>
      <c r="C61" s="3"/>
      <c r="D61" s="4"/>
      <c r="E61" s="5"/>
      <c r="F61" s="5"/>
      <c r="G61" s="5"/>
      <c r="H61" s="5"/>
      <c r="I61" s="5"/>
      <c r="J61" s="5"/>
      <c r="K61" s="5"/>
      <c r="L61" s="25">
        <f>SUM(L62:L63)</f>
        <v>0</v>
      </c>
    </row>
    <row r="62" spans="1:12" s="23" customFormat="1" ht="44.1" customHeight="1">
      <c r="A62" s="34" t="s">
        <v>201</v>
      </c>
      <c r="B62" s="20" t="s">
        <v>140</v>
      </c>
      <c r="C62" s="20" t="s">
        <v>141</v>
      </c>
      <c r="D62" s="22" t="s">
        <v>23</v>
      </c>
      <c r="E62" s="21" t="s">
        <v>144</v>
      </c>
      <c r="F62" s="21">
        <v>5.25</v>
      </c>
      <c r="G62" s="21">
        <v>0</v>
      </c>
      <c r="H62" s="21">
        <v>0</v>
      </c>
      <c r="I62" s="21">
        <v>0</v>
      </c>
      <c r="J62" s="21"/>
      <c r="K62" s="21"/>
      <c r="L62" s="21">
        <f t="shared" si="0"/>
        <v>0</v>
      </c>
    </row>
    <row r="63" spans="1:12" s="23" customFormat="1" ht="44.1" customHeight="1">
      <c r="A63" s="34" t="s">
        <v>200</v>
      </c>
      <c r="B63" s="20" t="s">
        <v>145</v>
      </c>
      <c r="C63" s="20" t="s">
        <v>141</v>
      </c>
      <c r="D63" s="22" t="s">
        <v>23</v>
      </c>
      <c r="E63" s="21" t="s">
        <v>144</v>
      </c>
      <c r="F63" s="21">
        <v>33.42</v>
      </c>
      <c r="G63" s="21">
        <v>0</v>
      </c>
      <c r="H63" s="21">
        <v>0</v>
      </c>
      <c r="I63" s="21">
        <v>0</v>
      </c>
      <c r="J63" s="21"/>
      <c r="K63" s="21"/>
      <c r="L63" s="21">
        <f t="shared" si="0"/>
        <v>0</v>
      </c>
    </row>
    <row r="64" spans="1:12">
      <c r="A64" s="33">
        <v>11</v>
      </c>
      <c r="B64" s="3" t="s">
        <v>146</v>
      </c>
      <c r="C64" s="3"/>
      <c r="D64" s="4"/>
      <c r="E64" s="5"/>
      <c r="F64" s="5"/>
      <c r="G64" s="5"/>
      <c r="H64" s="5"/>
      <c r="I64" s="5"/>
      <c r="J64" s="5"/>
      <c r="K64" s="5"/>
      <c r="L64" s="25">
        <f>SUM(L65:L66)</f>
        <v>0</v>
      </c>
    </row>
    <row r="65" spans="1:12" s="23" customFormat="1" ht="21.95" customHeight="1">
      <c r="A65" s="34" t="s">
        <v>202</v>
      </c>
      <c r="B65" s="20" t="s">
        <v>147</v>
      </c>
      <c r="C65" s="20" t="s">
        <v>148</v>
      </c>
      <c r="D65" s="22" t="s">
        <v>23</v>
      </c>
      <c r="E65" s="21" t="s">
        <v>88</v>
      </c>
      <c r="F65" s="21">
        <v>67.569999999999993</v>
      </c>
      <c r="G65" s="21">
        <v>0</v>
      </c>
      <c r="H65" s="21">
        <v>0</v>
      </c>
      <c r="I65" s="21">
        <v>0</v>
      </c>
      <c r="J65" s="21"/>
      <c r="K65" s="21"/>
      <c r="L65" s="21">
        <f t="shared" si="0"/>
        <v>0</v>
      </c>
    </row>
    <row r="66" spans="1:12" s="23" customFormat="1">
      <c r="A66" s="34" t="s">
        <v>203</v>
      </c>
      <c r="B66" s="20" t="s">
        <v>83</v>
      </c>
      <c r="C66" s="20" t="s">
        <v>74</v>
      </c>
      <c r="D66" s="22" t="s">
        <v>39</v>
      </c>
      <c r="E66" s="21" t="s">
        <v>149</v>
      </c>
      <c r="F66" s="21">
        <v>71.66</v>
      </c>
      <c r="G66" s="21">
        <v>0</v>
      </c>
      <c r="H66" s="21">
        <v>0</v>
      </c>
      <c r="I66" s="21">
        <v>0</v>
      </c>
      <c r="J66" s="21"/>
      <c r="K66" s="21"/>
      <c r="L66" s="21">
        <f t="shared" si="0"/>
        <v>0</v>
      </c>
    </row>
    <row r="67" spans="1:12">
      <c r="A67" s="33">
        <v>12</v>
      </c>
      <c r="B67" s="3" t="s">
        <v>150</v>
      </c>
      <c r="C67" s="3"/>
      <c r="D67" s="4"/>
      <c r="E67" s="5"/>
      <c r="F67" s="5"/>
      <c r="G67" s="5"/>
      <c r="H67" s="5"/>
      <c r="I67" s="5"/>
      <c r="J67" s="5"/>
      <c r="K67" s="5"/>
      <c r="L67" s="25">
        <v>0</v>
      </c>
    </row>
    <row r="68" spans="1:12">
      <c r="A68" s="33" t="s">
        <v>204</v>
      </c>
      <c r="B68" s="3" t="s">
        <v>151</v>
      </c>
      <c r="C68" s="3"/>
      <c r="D68" s="4"/>
      <c r="E68" s="5"/>
      <c r="F68" s="5"/>
      <c r="G68" s="5"/>
      <c r="H68" s="5"/>
      <c r="I68" s="5"/>
      <c r="J68" s="5"/>
      <c r="K68" s="5"/>
      <c r="L68" s="25">
        <f>SUM(L69:L72)</f>
        <v>0</v>
      </c>
    </row>
    <row r="69" spans="1:12" s="23" customFormat="1">
      <c r="A69" s="34" t="s">
        <v>205</v>
      </c>
      <c r="B69" s="20" t="s">
        <v>152</v>
      </c>
      <c r="C69" s="20" t="s">
        <v>153</v>
      </c>
      <c r="D69" s="22" t="s">
        <v>23</v>
      </c>
      <c r="E69" s="21" t="s">
        <v>142</v>
      </c>
      <c r="F69" s="21">
        <v>1.46</v>
      </c>
      <c r="G69" s="21">
        <v>0</v>
      </c>
      <c r="H69" s="21">
        <v>0</v>
      </c>
      <c r="I69" s="21">
        <v>0</v>
      </c>
      <c r="J69" s="21"/>
      <c r="K69" s="21"/>
      <c r="L69" s="21">
        <f t="shared" si="0"/>
        <v>0</v>
      </c>
    </row>
    <row r="70" spans="1:12" s="23" customFormat="1" ht="21.95" customHeight="1">
      <c r="A70" s="34" t="s">
        <v>206</v>
      </c>
      <c r="B70" s="20" t="s">
        <v>154</v>
      </c>
      <c r="C70" s="20" t="s">
        <v>153</v>
      </c>
      <c r="D70" s="22" t="s">
        <v>23</v>
      </c>
      <c r="E70" s="21" t="s">
        <v>142</v>
      </c>
      <c r="F70" s="21">
        <v>9.44</v>
      </c>
      <c r="G70" s="21">
        <v>0</v>
      </c>
      <c r="H70" s="21">
        <v>0</v>
      </c>
      <c r="I70" s="21">
        <v>0</v>
      </c>
      <c r="J70" s="21"/>
      <c r="K70" s="21"/>
      <c r="L70" s="21">
        <f t="shared" si="0"/>
        <v>0</v>
      </c>
    </row>
    <row r="71" spans="1:12" s="23" customFormat="1" ht="21.95" customHeight="1">
      <c r="A71" s="34" t="s">
        <v>207</v>
      </c>
      <c r="B71" s="20" t="s">
        <v>155</v>
      </c>
      <c r="C71" s="20" t="s">
        <v>153</v>
      </c>
      <c r="D71" s="22" t="s">
        <v>23</v>
      </c>
      <c r="E71" s="21" t="s">
        <v>88</v>
      </c>
      <c r="F71" s="21">
        <v>10.53</v>
      </c>
      <c r="G71" s="21">
        <v>0</v>
      </c>
      <c r="H71" s="21">
        <v>0</v>
      </c>
      <c r="I71" s="21">
        <v>0</v>
      </c>
      <c r="J71" s="21"/>
      <c r="K71" s="21"/>
      <c r="L71" s="21">
        <f t="shared" si="0"/>
        <v>0</v>
      </c>
    </row>
    <row r="72" spans="1:12" s="23" customFormat="1" ht="21.95" customHeight="1">
      <c r="A72" s="34" t="s">
        <v>208</v>
      </c>
      <c r="B72" s="20" t="s">
        <v>156</v>
      </c>
      <c r="C72" s="20" t="s">
        <v>113</v>
      </c>
      <c r="D72" s="22" t="s">
        <v>23</v>
      </c>
      <c r="E72" s="21" t="s">
        <v>24</v>
      </c>
      <c r="F72" s="21">
        <v>4.0199999999999996</v>
      </c>
      <c r="G72" s="21">
        <v>0</v>
      </c>
      <c r="H72" s="21">
        <v>0</v>
      </c>
      <c r="I72" s="21">
        <v>0</v>
      </c>
      <c r="J72" s="21"/>
      <c r="K72" s="21"/>
      <c r="L72" s="21">
        <f t="shared" si="0"/>
        <v>0</v>
      </c>
    </row>
    <row r="73" spans="1:12">
      <c r="A73" s="33" t="s">
        <v>209</v>
      </c>
      <c r="B73" s="3" t="s">
        <v>157</v>
      </c>
      <c r="C73" s="3"/>
      <c r="D73" s="4"/>
      <c r="E73" s="5"/>
      <c r="F73" s="5"/>
      <c r="G73" s="5"/>
      <c r="H73" s="5"/>
      <c r="I73" s="5"/>
      <c r="J73" s="5"/>
      <c r="K73" s="5"/>
      <c r="L73" s="25">
        <f>SUM(L74:L75)</f>
        <v>0</v>
      </c>
    </row>
    <row r="74" spans="1:12" s="23" customFormat="1">
      <c r="A74" s="34" t="s">
        <v>210</v>
      </c>
      <c r="B74" s="20" t="s">
        <v>152</v>
      </c>
      <c r="C74" s="20" t="s">
        <v>153</v>
      </c>
      <c r="D74" s="22" t="s">
        <v>23</v>
      </c>
      <c r="E74" s="21" t="s">
        <v>144</v>
      </c>
      <c r="F74" s="21">
        <v>1.46</v>
      </c>
      <c r="G74" s="21">
        <v>0</v>
      </c>
      <c r="H74" s="21">
        <v>0</v>
      </c>
      <c r="I74" s="21">
        <v>0</v>
      </c>
      <c r="J74" s="21"/>
      <c r="K74" s="21"/>
      <c r="L74" s="21">
        <f t="shared" si="0"/>
        <v>0</v>
      </c>
    </row>
    <row r="75" spans="1:12" s="23" customFormat="1" ht="21.95" customHeight="1">
      <c r="A75" s="34" t="s">
        <v>211</v>
      </c>
      <c r="B75" s="20" t="s">
        <v>154</v>
      </c>
      <c r="C75" s="20" t="s">
        <v>153</v>
      </c>
      <c r="D75" s="22" t="s">
        <v>23</v>
      </c>
      <c r="E75" s="21" t="s">
        <v>144</v>
      </c>
      <c r="F75" s="21">
        <v>9.44</v>
      </c>
      <c r="G75" s="21">
        <v>0</v>
      </c>
      <c r="H75" s="21">
        <v>0</v>
      </c>
      <c r="I75" s="21">
        <v>0</v>
      </c>
      <c r="J75" s="21"/>
      <c r="K75" s="21"/>
      <c r="L75" s="21">
        <f t="shared" ref="L75:L80" si="1">SUM(G75:I75)</f>
        <v>0</v>
      </c>
    </row>
    <row r="76" spans="1:12">
      <c r="A76" s="33">
        <v>13</v>
      </c>
      <c r="B76" s="3" t="s">
        <v>158</v>
      </c>
      <c r="C76" s="3"/>
      <c r="D76" s="4"/>
      <c r="E76" s="5"/>
      <c r="F76" s="5"/>
      <c r="G76" s="5"/>
      <c r="H76" s="5"/>
      <c r="I76" s="5"/>
      <c r="J76" s="5"/>
      <c r="K76" s="5"/>
      <c r="L76" s="25">
        <f>SUM(L77:L80)</f>
        <v>0</v>
      </c>
    </row>
    <row r="77" spans="1:12" s="23" customFormat="1">
      <c r="A77" s="34" t="s">
        <v>212</v>
      </c>
      <c r="B77" s="20" t="s">
        <v>159</v>
      </c>
      <c r="C77" s="20" t="s">
        <v>160</v>
      </c>
      <c r="D77" s="22" t="s">
        <v>23</v>
      </c>
      <c r="E77" s="21" t="s">
        <v>161</v>
      </c>
      <c r="F77" s="21">
        <v>16.28</v>
      </c>
      <c r="G77" s="21">
        <v>0</v>
      </c>
      <c r="H77" s="21">
        <v>0</v>
      </c>
      <c r="I77" s="21">
        <v>0</v>
      </c>
      <c r="J77" s="21"/>
      <c r="K77" s="21"/>
      <c r="L77" s="21">
        <f t="shared" si="1"/>
        <v>0</v>
      </c>
    </row>
    <row r="78" spans="1:12" s="23" customFormat="1" ht="15" customHeight="1">
      <c r="A78" s="34" t="s">
        <v>213</v>
      </c>
      <c r="B78" s="20" t="s">
        <v>162</v>
      </c>
      <c r="C78" s="20" t="s">
        <v>163</v>
      </c>
      <c r="D78" s="22" t="s">
        <v>23</v>
      </c>
      <c r="E78" s="21" t="s">
        <v>161</v>
      </c>
      <c r="F78" s="21">
        <v>10.82</v>
      </c>
      <c r="G78" s="21">
        <v>0</v>
      </c>
      <c r="H78" s="21">
        <v>0</v>
      </c>
      <c r="I78" s="21">
        <v>0</v>
      </c>
      <c r="J78" s="21"/>
      <c r="K78" s="21"/>
      <c r="L78" s="21">
        <f t="shared" si="1"/>
        <v>0</v>
      </c>
    </row>
    <row r="79" spans="1:12" s="23" customFormat="1">
      <c r="A79" s="34" t="s">
        <v>214</v>
      </c>
      <c r="B79" s="20" t="s">
        <v>164</v>
      </c>
      <c r="C79" s="20" t="s">
        <v>18</v>
      </c>
      <c r="D79" s="22" t="s">
        <v>39</v>
      </c>
      <c r="E79" s="21" t="s">
        <v>149</v>
      </c>
      <c r="F79" s="21">
        <v>173.57089999999999</v>
      </c>
      <c r="G79" s="21">
        <v>0</v>
      </c>
      <c r="H79" s="21">
        <v>0</v>
      </c>
      <c r="I79" s="21">
        <v>0</v>
      </c>
      <c r="J79" s="21"/>
      <c r="K79" s="21"/>
      <c r="L79" s="21">
        <f t="shared" si="1"/>
        <v>0</v>
      </c>
    </row>
    <row r="80" spans="1:12" s="23" customFormat="1">
      <c r="A80" s="34" t="s">
        <v>215</v>
      </c>
      <c r="B80" s="20" t="s">
        <v>165</v>
      </c>
      <c r="C80" s="20" t="s">
        <v>18</v>
      </c>
      <c r="D80" s="22" t="s">
        <v>23</v>
      </c>
      <c r="E80" s="21" t="s">
        <v>88</v>
      </c>
      <c r="F80" s="21">
        <v>1.87</v>
      </c>
      <c r="G80" s="21">
        <v>0</v>
      </c>
      <c r="H80" s="21">
        <v>0</v>
      </c>
      <c r="I80" s="21">
        <v>0</v>
      </c>
      <c r="J80" s="21"/>
      <c r="K80" s="21"/>
      <c r="L80" s="21">
        <f t="shared" si="1"/>
        <v>0</v>
      </c>
    </row>
    <row r="81" spans="1:12">
      <c r="A81" s="11"/>
      <c r="B81" s="8"/>
      <c r="C81" s="8"/>
      <c r="D81" s="8"/>
      <c r="E81" s="8"/>
      <c r="F81" s="8"/>
      <c r="G81" s="8"/>
      <c r="H81" s="8"/>
      <c r="I81" s="8" t="s">
        <v>166</v>
      </c>
      <c r="J81" s="8" t="s">
        <v>167</v>
      </c>
      <c r="K81" s="8" t="s">
        <v>168</v>
      </c>
      <c r="L81" s="26">
        <f>SUM(L9,L16,L28,L33,L37,L40,L44,L49,L55,L57,L58,L61,L64,L67,L68,L73,L76)</f>
        <v>0</v>
      </c>
    </row>
    <row r="82" spans="1:12">
      <c r="A82" s="3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>
      <c r="A83" s="11"/>
      <c r="B83" s="9"/>
      <c r="C83" s="8"/>
      <c r="D83" s="6"/>
      <c r="E83" s="8"/>
      <c r="F83" s="6"/>
      <c r="G83" s="6"/>
      <c r="H83" s="59" t="s">
        <v>169</v>
      </c>
      <c r="I83" s="59"/>
      <c r="J83" s="60"/>
      <c r="K83" s="60"/>
      <c r="L83" s="60"/>
    </row>
    <row r="84" spans="1:12">
      <c r="A84" s="11"/>
      <c r="B84" s="9"/>
      <c r="C84" s="8"/>
      <c r="D84" s="6"/>
      <c r="E84" s="8"/>
      <c r="F84" s="6"/>
      <c r="G84" s="6"/>
      <c r="H84" s="59" t="s">
        <v>12</v>
      </c>
      <c r="I84" s="59"/>
      <c r="J84" s="61">
        <f>L81</f>
        <v>0</v>
      </c>
      <c r="K84" s="57"/>
      <c r="L84" s="57"/>
    </row>
    <row r="85" spans="1:12" ht="26.25" customHeight="1">
      <c r="A85" s="3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ht="50.1" customHeight="1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</row>
  </sheetData>
  <mergeCells count="18">
    <mergeCell ref="A86:L86"/>
    <mergeCell ref="A6:L6"/>
    <mergeCell ref="H83:I83"/>
    <mergeCell ref="J83:L83"/>
    <mergeCell ref="H84:I84"/>
    <mergeCell ref="J84:L84"/>
    <mergeCell ref="D7:D8"/>
    <mergeCell ref="E7:E8"/>
    <mergeCell ref="F7:F8"/>
    <mergeCell ref="G7:I7"/>
    <mergeCell ref="J7:L7"/>
    <mergeCell ref="A7:A8"/>
    <mergeCell ref="B7:B8"/>
    <mergeCell ref="C7:C8"/>
    <mergeCell ref="D1:F1"/>
    <mergeCell ref="G1:L1"/>
    <mergeCell ref="D2:F2"/>
    <mergeCell ref="G2:L2"/>
  </mergeCells>
  <pageMargins left="0.78740157480314965" right="0.59055118110236227" top="0.65" bottom="0.78" header="0.4" footer="0.39"/>
  <pageSetup paperSize="8" scale="1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OutlineSymbols="0" zoomScaleNormal="100" workbookViewId="0">
      <selection activeCell="F30" sqref="F30"/>
    </sheetView>
  </sheetViews>
  <sheetFormatPr defaultRowHeight="14.25"/>
  <cols>
    <col min="1" max="1" width="13.25" customWidth="1"/>
    <col min="2" max="2" width="50.125" customWidth="1"/>
    <col min="3" max="3" width="17.375" customWidth="1"/>
    <col min="4" max="167" width="10" bestFit="1" customWidth="1"/>
  </cols>
  <sheetData>
    <row r="1" spans="1:7" ht="15" customHeight="1">
      <c r="A1" s="12"/>
      <c r="B1" s="12" t="s">
        <v>0</v>
      </c>
      <c r="C1" s="12"/>
      <c r="D1" s="30" t="s">
        <v>1</v>
      </c>
      <c r="E1" s="67" t="s">
        <v>2</v>
      </c>
      <c r="F1" s="67"/>
      <c r="G1" s="28"/>
    </row>
    <row r="2" spans="1:7" ht="63.75" customHeight="1">
      <c r="A2" s="13"/>
      <c r="B2" s="13" t="s">
        <v>3</v>
      </c>
      <c r="C2" s="13"/>
      <c r="D2" s="42">
        <v>0.28000000000000003</v>
      </c>
      <c r="E2" s="68" t="s">
        <v>4</v>
      </c>
      <c r="F2" s="68"/>
      <c r="G2" s="29"/>
    </row>
    <row r="3" spans="1:7" ht="15">
      <c r="A3" s="70" t="s">
        <v>170</v>
      </c>
      <c r="B3" s="57"/>
      <c r="C3" s="57"/>
      <c r="D3" s="57"/>
      <c r="E3" s="57"/>
      <c r="F3" s="57"/>
      <c r="G3" s="57"/>
    </row>
    <row r="4" spans="1:7" ht="15">
      <c r="A4" s="14" t="s">
        <v>5</v>
      </c>
      <c r="B4" s="14" t="s">
        <v>6</v>
      </c>
      <c r="C4" s="38" t="s">
        <v>171</v>
      </c>
      <c r="D4" s="38" t="s">
        <v>172</v>
      </c>
      <c r="E4" s="38" t="s">
        <v>173</v>
      </c>
      <c r="F4" s="38" t="s">
        <v>174</v>
      </c>
    </row>
    <row r="5" spans="1:7">
      <c r="A5" s="66">
        <v>1</v>
      </c>
      <c r="B5" s="66" t="s">
        <v>180</v>
      </c>
      <c r="C5" s="43">
        <v>1</v>
      </c>
      <c r="D5" s="43">
        <v>0.4</v>
      </c>
      <c r="E5" s="43">
        <v>0.3</v>
      </c>
      <c r="F5" s="43">
        <v>0.3</v>
      </c>
    </row>
    <row r="6" spans="1:7" s="39" customFormat="1">
      <c r="A6" s="65"/>
      <c r="B6" s="65"/>
      <c r="C6" s="44">
        <f>SUM(D6:F6)</f>
        <v>0</v>
      </c>
      <c r="D6" s="44">
        <v>0</v>
      </c>
      <c r="E6" s="44">
        <v>0</v>
      </c>
      <c r="F6" s="44">
        <v>0</v>
      </c>
    </row>
    <row r="7" spans="1:7">
      <c r="A7" s="64">
        <v>2</v>
      </c>
      <c r="B7" s="64" t="s">
        <v>36</v>
      </c>
      <c r="C7" s="43">
        <v>1</v>
      </c>
      <c r="D7" s="43">
        <v>1</v>
      </c>
      <c r="E7" s="41"/>
      <c r="F7" s="41"/>
    </row>
    <row r="8" spans="1:7" s="39" customFormat="1">
      <c r="A8" s="65"/>
      <c r="B8" s="65"/>
      <c r="C8" s="41">
        <f>D8</f>
        <v>0</v>
      </c>
      <c r="D8" s="41">
        <v>0</v>
      </c>
      <c r="E8" s="41"/>
      <c r="F8" s="41"/>
    </row>
    <row r="9" spans="1:7">
      <c r="A9" s="64">
        <v>3</v>
      </c>
      <c r="B9" s="64" t="s">
        <v>71</v>
      </c>
      <c r="C9" s="43">
        <v>1</v>
      </c>
      <c r="D9" s="45">
        <v>0.8</v>
      </c>
      <c r="E9" s="45">
        <v>0.2</v>
      </c>
      <c r="F9" s="41"/>
    </row>
    <row r="10" spans="1:7" s="39" customFormat="1">
      <c r="A10" s="65"/>
      <c r="B10" s="65"/>
      <c r="C10" s="41">
        <f>SUM(D10:E10)</f>
        <v>0</v>
      </c>
      <c r="D10" s="41">
        <v>0</v>
      </c>
      <c r="E10" s="41">
        <v>0</v>
      </c>
      <c r="F10" s="41"/>
    </row>
    <row r="11" spans="1:7">
      <c r="A11" s="64">
        <v>4</v>
      </c>
      <c r="B11" s="64" t="s">
        <v>86</v>
      </c>
      <c r="C11" s="43">
        <v>1</v>
      </c>
      <c r="D11" s="41"/>
      <c r="E11" s="43">
        <v>1</v>
      </c>
      <c r="F11" s="41"/>
    </row>
    <row r="12" spans="1:7" s="39" customFormat="1">
      <c r="A12" s="65"/>
      <c r="B12" s="65"/>
      <c r="C12" s="41">
        <f>E12</f>
        <v>0</v>
      </c>
      <c r="D12" s="41"/>
      <c r="E12" s="41">
        <v>0</v>
      </c>
      <c r="F12" s="41"/>
    </row>
    <row r="13" spans="1:7">
      <c r="A13" s="64">
        <v>5</v>
      </c>
      <c r="B13" s="64" t="s">
        <v>94</v>
      </c>
      <c r="C13" s="43">
        <v>1</v>
      </c>
      <c r="D13" s="41"/>
      <c r="E13" s="45">
        <v>0.5</v>
      </c>
      <c r="F13" s="45">
        <v>0.5</v>
      </c>
    </row>
    <row r="14" spans="1:7" s="39" customFormat="1">
      <c r="A14" s="65"/>
      <c r="B14" s="65"/>
      <c r="C14" s="41">
        <f>SUM(E14:F14)</f>
        <v>0</v>
      </c>
      <c r="D14" s="41"/>
      <c r="E14" s="41">
        <v>0</v>
      </c>
      <c r="F14" s="41">
        <v>0</v>
      </c>
    </row>
    <row r="15" spans="1:7">
      <c r="A15" s="64">
        <v>6</v>
      </c>
      <c r="B15" s="64" t="s">
        <v>102</v>
      </c>
      <c r="C15" s="43">
        <v>1</v>
      </c>
      <c r="D15" s="41"/>
      <c r="E15" s="41"/>
      <c r="F15" s="43">
        <v>1</v>
      </c>
    </row>
    <row r="16" spans="1:7" s="39" customFormat="1">
      <c r="A16" s="65"/>
      <c r="B16" s="65"/>
      <c r="C16" s="41">
        <f>F16</f>
        <v>0</v>
      </c>
      <c r="D16" s="41"/>
      <c r="E16" s="41"/>
      <c r="F16" s="41">
        <v>0</v>
      </c>
    </row>
    <row r="17" spans="1:6">
      <c r="A17" s="64">
        <v>7</v>
      </c>
      <c r="B17" s="64" t="s">
        <v>111</v>
      </c>
      <c r="C17" s="43">
        <v>1</v>
      </c>
      <c r="D17" s="41"/>
      <c r="E17" s="41"/>
      <c r="F17" s="43">
        <v>1</v>
      </c>
    </row>
    <row r="18" spans="1:6" s="39" customFormat="1">
      <c r="A18" s="65"/>
      <c r="B18" s="65"/>
      <c r="C18" s="41">
        <f>F18</f>
        <v>0</v>
      </c>
      <c r="D18" s="41"/>
      <c r="E18" s="41"/>
      <c r="F18" s="41">
        <v>0</v>
      </c>
    </row>
    <row r="19" spans="1:6">
      <c r="A19" s="64">
        <v>8</v>
      </c>
      <c r="B19" s="64" t="s">
        <v>121</v>
      </c>
      <c r="C19" s="43">
        <v>1</v>
      </c>
      <c r="D19" s="41"/>
      <c r="E19" s="41"/>
      <c r="F19" s="43">
        <v>1</v>
      </c>
    </row>
    <row r="20" spans="1:6" s="39" customFormat="1">
      <c r="A20" s="65"/>
      <c r="B20" s="65"/>
      <c r="C20" s="41">
        <f>F20</f>
        <v>0</v>
      </c>
      <c r="D20" s="41"/>
      <c r="E20" s="41"/>
      <c r="F20" s="41">
        <v>0</v>
      </c>
    </row>
    <row r="21" spans="1:6">
      <c r="A21" s="64">
        <v>9</v>
      </c>
      <c r="B21" s="64" t="s">
        <v>136</v>
      </c>
      <c r="C21" s="43">
        <v>1</v>
      </c>
      <c r="D21" s="41"/>
      <c r="E21" s="43">
        <v>1</v>
      </c>
      <c r="F21" s="41"/>
    </row>
    <row r="22" spans="1:6" s="39" customFormat="1">
      <c r="A22" s="65"/>
      <c r="B22" s="65"/>
      <c r="C22" s="41">
        <f>E22</f>
        <v>0</v>
      </c>
      <c r="D22" s="41"/>
      <c r="E22" s="41">
        <v>0</v>
      </c>
      <c r="F22" s="41"/>
    </row>
    <row r="23" spans="1:6">
      <c r="A23" s="64">
        <v>10</v>
      </c>
      <c r="B23" s="64" t="s">
        <v>138</v>
      </c>
      <c r="C23" s="43">
        <v>1</v>
      </c>
      <c r="D23" s="41"/>
      <c r="E23" s="45">
        <v>0.5</v>
      </c>
      <c r="F23" s="45">
        <v>0.5</v>
      </c>
    </row>
    <row r="24" spans="1:6" s="39" customFormat="1">
      <c r="A24" s="65"/>
      <c r="B24" s="65"/>
      <c r="C24" s="41">
        <f>SUM(E24:F24)</f>
        <v>0</v>
      </c>
      <c r="D24" s="41"/>
      <c r="E24" s="41">
        <v>0</v>
      </c>
      <c r="F24" s="41">
        <v>0</v>
      </c>
    </row>
    <row r="25" spans="1:6">
      <c r="A25" s="64">
        <v>11</v>
      </c>
      <c r="B25" s="64" t="s">
        <v>146</v>
      </c>
      <c r="C25" s="43">
        <v>1</v>
      </c>
      <c r="D25" s="41"/>
      <c r="E25" s="43">
        <v>1</v>
      </c>
      <c r="F25" s="41"/>
    </row>
    <row r="26" spans="1:6" s="39" customFormat="1">
      <c r="A26" s="65"/>
      <c r="B26" s="65"/>
      <c r="C26" s="41">
        <f>E26</f>
        <v>0</v>
      </c>
      <c r="D26" s="41"/>
      <c r="E26" s="41">
        <v>0</v>
      </c>
      <c r="F26" s="41"/>
    </row>
    <row r="27" spans="1:6">
      <c r="A27" s="64">
        <v>12</v>
      </c>
      <c r="B27" s="64" t="s">
        <v>150</v>
      </c>
      <c r="C27" s="43">
        <v>1</v>
      </c>
      <c r="D27" s="41"/>
      <c r="E27" s="41"/>
      <c r="F27" s="43">
        <v>1</v>
      </c>
    </row>
    <row r="28" spans="1:6" s="39" customFormat="1">
      <c r="A28" s="65"/>
      <c r="B28" s="65"/>
      <c r="C28" s="41">
        <f>F28</f>
        <v>0</v>
      </c>
      <c r="D28" s="41"/>
      <c r="E28" s="41"/>
      <c r="F28" s="41">
        <v>0</v>
      </c>
    </row>
    <row r="29" spans="1:6" s="39" customFormat="1">
      <c r="A29" s="64">
        <v>13</v>
      </c>
      <c r="B29" s="64" t="s">
        <v>158</v>
      </c>
      <c r="C29" s="43">
        <v>1</v>
      </c>
      <c r="D29" s="45">
        <v>0.2</v>
      </c>
      <c r="E29" s="45">
        <v>0.5</v>
      </c>
      <c r="F29" s="45">
        <v>0.3</v>
      </c>
    </row>
    <row r="30" spans="1:6">
      <c r="A30" s="65"/>
      <c r="B30" s="65"/>
      <c r="C30" s="41">
        <f>SUM(D30:F30)</f>
        <v>0</v>
      </c>
      <c r="D30" s="41">
        <v>0</v>
      </c>
      <c r="E30" s="41">
        <v>0</v>
      </c>
      <c r="F30" s="41">
        <v>0</v>
      </c>
    </row>
    <row r="31" spans="1:6">
      <c r="A31" s="69" t="s">
        <v>175</v>
      </c>
      <c r="B31" s="69"/>
      <c r="C31" s="46"/>
      <c r="D31" s="47"/>
      <c r="E31" s="47"/>
      <c r="F31" s="47"/>
    </row>
    <row r="32" spans="1:6">
      <c r="A32" s="69" t="s">
        <v>176</v>
      </c>
      <c r="B32" s="69"/>
      <c r="C32" s="46"/>
      <c r="D32" s="48">
        <f t="shared" ref="D32:F32" si="0">SUM(D6,D8,D10,D30)</f>
        <v>0</v>
      </c>
      <c r="E32" s="48">
        <f t="shared" si="0"/>
        <v>0</v>
      </c>
      <c r="F32" s="48">
        <f t="shared" si="0"/>
        <v>0</v>
      </c>
    </row>
    <row r="33" spans="1:7">
      <c r="A33" s="69" t="s">
        <v>177</v>
      </c>
      <c r="B33" s="69"/>
      <c r="C33" s="46"/>
      <c r="D33" s="48" t="s">
        <v>216</v>
      </c>
      <c r="E33" s="48" t="s">
        <v>216</v>
      </c>
      <c r="F33" s="48" t="s">
        <v>216</v>
      </c>
    </row>
    <row r="34" spans="1:7">
      <c r="A34" s="69" t="s">
        <v>178</v>
      </c>
      <c r="B34" s="69"/>
      <c r="C34" s="46"/>
      <c r="D34" s="48">
        <f>SUM(D6,D8,D10,D30)</f>
        <v>0</v>
      </c>
      <c r="E34" s="48">
        <f>SUM(D34,E32)</f>
        <v>0</v>
      </c>
      <c r="F34" s="48">
        <f>SUM(E34,F32)</f>
        <v>0</v>
      </c>
      <c r="G34" s="16"/>
    </row>
    <row r="35" spans="1:7" ht="17.25" customHeight="1">
      <c r="A35" s="49"/>
      <c r="B35" s="49"/>
      <c r="C35" s="49"/>
      <c r="D35" s="50" t="s">
        <v>216</v>
      </c>
      <c r="E35" s="49"/>
      <c r="F35" s="49"/>
      <c r="G35" s="15"/>
    </row>
    <row r="36" spans="1:7" ht="22.5">
      <c r="A36" s="15"/>
      <c r="B36" s="17"/>
      <c r="C36" s="18"/>
      <c r="D36" s="15"/>
      <c r="E36" s="15" t="s">
        <v>179</v>
      </c>
      <c r="F36" s="27">
        <f>F38-F37</f>
        <v>0</v>
      </c>
      <c r="G36" s="15"/>
    </row>
    <row r="37" spans="1:7" ht="25.5" customHeight="1">
      <c r="A37" s="15"/>
      <c r="B37" s="16"/>
      <c r="C37" s="18"/>
      <c r="D37" s="15"/>
      <c r="E37" s="15" t="s">
        <v>169</v>
      </c>
      <c r="F37" s="27">
        <f>0.28*F38</f>
        <v>0</v>
      </c>
      <c r="G37" s="15"/>
    </row>
    <row r="38" spans="1:7" ht="20.25" customHeight="1">
      <c r="A38" s="15"/>
      <c r="B38" s="17"/>
      <c r="C38" s="18"/>
      <c r="D38" s="15"/>
      <c r="E38" s="15" t="s">
        <v>12</v>
      </c>
      <c r="F38" s="27">
        <f>SUM(D32,E32,F32)</f>
        <v>0</v>
      </c>
      <c r="G38" s="19"/>
    </row>
    <row r="39" spans="1:7" ht="50.1" customHeight="1">
      <c r="A39" s="19"/>
      <c r="B39" s="19"/>
      <c r="C39" s="19"/>
      <c r="D39" s="19"/>
      <c r="E39" s="19"/>
      <c r="F39" s="19"/>
    </row>
    <row r="40" spans="1:7">
      <c r="A40" s="16"/>
    </row>
  </sheetData>
  <mergeCells count="33">
    <mergeCell ref="E1:F1"/>
    <mergeCell ref="E2:F2"/>
    <mergeCell ref="A32:B32"/>
    <mergeCell ref="A33:B33"/>
    <mergeCell ref="A34:B34"/>
    <mergeCell ref="A3:G3"/>
    <mergeCell ref="A31:B31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A15:A16"/>
    <mergeCell ref="A17:A18"/>
    <mergeCell ref="A19:A20"/>
    <mergeCell ref="A21:A22"/>
    <mergeCell ref="A23:A24"/>
    <mergeCell ref="A5:A6"/>
    <mergeCell ref="A7:A8"/>
    <mergeCell ref="A9:A10"/>
    <mergeCell ref="A11:A12"/>
    <mergeCell ref="A13:A14"/>
    <mergeCell ref="A29:A30"/>
    <mergeCell ref="B23:B24"/>
    <mergeCell ref="B25:B26"/>
    <mergeCell ref="B27:B28"/>
    <mergeCell ref="B29:B30"/>
    <mergeCell ref="A25:A26"/>
    <mergeCell ref="A27:A28"/>
  </mergeCells>
  <pageMargins left="0.9055118110236221" right="0.51181102362204722" top="0.98425196850393704" bottom="0.98425196850393704" header="0.51181102362204722" footer="0.51181102362204722"/>
  <pageSetup paperSize="8" scale="130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CRONOGRAMA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2016-08-03T16:13:09Z</dcterms:created>
  <cp:revision>0</cp:revision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pccli</dc:creator>
  <cp:lastModifiedBy>pccli</cp:lastModifiedBy>
  <cp:lastPrinted>2016-08-03T17:33:41Z</cp:lastPrinted>
  <dcterms:created xsi:type="dcterms:W3CDTF">2016-08-03T17:40:19Z</dcterms:created>
  <dcterms:modified xsi:type="dcterms:W3CDTF">2016-09-02T19:43:06Z</dcterms:modified>
</cp:coreProperties>
</file>